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ИшТПО\H_TP3500.VL.0069\"/>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закупке'!$A$1:$AV$29</definedName>
    <definedName name="_xlnm.Print_Area" localSheetId="11">'8. Общие сведения'!$A$1:$B$82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6" l="1"/>
  <c r="A12" i="26"/>
  <c r="A9" i="26"/>
  <c r="A9" i="29"/>
  <c r="A5" i="29"/>
  <c r="B21" i="26" l="1"/>
  <c r="AW24" i="5" l="1"/>
  <c r="A15" i="29" l="1"/>
  <c r="A12" i="29"/>
  <c r="C49" i="7" l="1"/>
  <c r="C48" i="7"/>
  <c r="A5" i="26"/>
  <c r="A5" i="5"/>
  <c r="A4" i="15"/>
  <c r="A5" i="16"/>
  <c r="A5" i="10"/>
  <c r="A4" i="17"/>
  <c r="A5" i="6"/>
  <c r="A5" i="27"/>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7" l="1"/>
  <c r="A15" i="5" l="1"/>
  <c r="A12" i="5"/>
  <c r="A9" i="5"/>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<sst xmlns="http://schemas.openxmlformats.org/spreadsheetml/2006/main" count="1514" uniqueCount="662">
  <si>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</si>
  <si>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</si>
  <si>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</si>
  <si>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</si>
  <si>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</si>
  <si>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</si>
  <si>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</si>
  <si>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</si>
  <si>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</si>
  <si>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</si>
  <si>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</si>
  <si>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</si>
  <si>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</si>
  <si>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</si>
  <si>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</si>
  <si>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</si>
  <si>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</si>
  <si>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</si>
  <si>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</si>
  <si>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</si>
  <si>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</si>
  <si>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</si>
  <si>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</si>
  <si>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</si>
  <si>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</si>
  <si>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</si>
  <si>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</si>
  <si>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</si>
  <si>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</si>
  <si>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</si>
  <si>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</si>
  <si>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</si>
  <si>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</si>
  <si>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</si>
  <si>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</si>
  <si>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</si>
  <si>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</si>
  <si>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</si>
  <si>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</si>
  <si>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</si>
  <si>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</si>
  <si>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</si>
  <si>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</si>
  <si>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</si>
  <si>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</si>
  <si>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</si>
  <si>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</si>
  <si>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</si>
  <si>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</si>
  <si>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</si>
  <si>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</si>
  <si>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</si>
  <si>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</si>
  <si>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</si>
  <si>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</si>
  <si>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</si>
  <si>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</si>
  <si>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</si>
  <si>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</si>
  <si>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</si>
  <si>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</si>
  <si>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</si>
  <si>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</si>
  <si>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</si>
  <si>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</si>
  <si>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</si>
  <si>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</si>
  <si>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</si>
  <si>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</si>
  <si>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</si>
  <si>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</si>
  <si>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</si>
  <si>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</si>
  <si>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</si>
  <si>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</si>
  <si>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</si>
  <si>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</si>
  <si>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</si>
  <si>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</si>
  <si>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</si>
  <si>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</si>
  <si>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</si>
  <si>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</si>
  <si>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</si>
  <si>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</si>
  <si>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</si>
  <si>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</si>
  <si>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</si>
  <si>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</si>
  <si>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</si>
  <si>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</si>
  <si>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</si>
  <si>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</si>
  <si>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</si>
  <si>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</si>
  <si>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</si>
  <si>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</si>
  <si>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</si>
  <si>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</si>
  <si>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</si>
  <si>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</si>
  <si>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</si>
  <si>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</si>
  <si>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</si>
  <si>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</si>
  <si>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</si>
  <si>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</si>
  <si>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</si>
  <si>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</si>
  <si>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</si>
  <si>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</si>
  <si>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</si>
  <si>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</si>
  <si>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</si>
  <si>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</si>
  <si>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</si>
  <si>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</si>
  <si>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</si>
  <si>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</si>
  <si>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</si>
  <si>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</si>
  <si>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</si>
  <si>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</si>
  <si>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</si>
  <si>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</si>
  <si>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</si>
  <si>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</si>
  <si>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</si>
  <si>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</si>
  <si>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</si>
  <si>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</si>
  <si>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</si>
  <si>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</si>
  <si>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</si>
  <si>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</si>
  <si>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</si>
  <si>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</si>
  <si>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</si>
  <si>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</si>
  <si>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</si>
  <si>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</si>
  <si>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</si>
  <si>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</si>
  <si>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</si>
  <si>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</si>
  <si>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</si>
  <si>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</si>
  <si>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</si>
  <si>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</si>
  <si>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</si>
  <si>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</si>
  <si>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</si>
  <si>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</si>
  <si>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</si>
  <si>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</si>
  <si>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</si>
  <si>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</si>
  <si>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</si>
  <si>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</si>
  <si>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</si>
  <si>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</si>
  <si>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</si>
  <si>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</si>
  <si>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</si>
  <si>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</si>
  <si>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</si>
  <si>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</si>
  <si>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</si>
  <si>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</si>
  <si>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</si>
  <si>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</si>
  <si>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</si>
  <si>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</si>
  <si>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</si>
  <si>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</si>
  <si>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</si>
  <si>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</si>
  <si>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</si>
  <si>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</si>
  <si>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</si>
  <si>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</si>
  <si>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</si>
  <si>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</si>
  <si>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</si>
  <si>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</si>
  <si>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</si>
  <si>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</si>
  <si>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</si>
  <si>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</si>
  <si>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</si>
  <si>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</si>
  <si>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</si>
  <si>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</si>
  <si>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</si>
  <si>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</si>
  <si>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</si>
  <si>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</si>
  <si>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</si>
  <si>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</si>
  <si>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</si>
  <si>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</si>
  <si>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</si>
  <si>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</si>
  <si>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</si>
  <si>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</si>
  <si>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</si>
  <si>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</si>
  <si>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</si>
  <si>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</si>
  <si>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</si>
  <si>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</si>
  <si>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</si>
  <si>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</si>
  <si>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</si>
  <si>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</si>
  <si>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</si>
  <si>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</si>
  <si>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</si>
  <si>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</si>
  <si>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</si>
  <si>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</si>
  <si>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</si>
  <si>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</si>
  <si>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</si>
  <si>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</si>
  <si>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</si>
  <si>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</si>
  <si>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</si>
  <si>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</si>
  <si>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</si>
  <si>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</si>
  <si>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</si>
  <si>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</si>
  <si>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</si>
  <si>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</si>
  <si>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</si>
  <si>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</si>
  <si>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</si>
  <si>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</si>
  <si>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</si>
  <si>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</si>
  <si>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</si>
  <si>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</si>
  <si>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</si>
  <si>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</si>
  <si>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</si>
  <si>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</si>
  <si>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</si>
  <si>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</si>
  <si>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</si>
  <si>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</si>
  <si>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</si>
  <si>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</si>
  <si>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</si>
  <si>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</si>
  <si>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</si>
  <si>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</si>
  <si>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</si>
  <si>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</si>
  <si>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</si>
  <si>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</si>
  <si>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</si>
  <si>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</si>
  <si>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</si>
  <si>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</si>
  <si>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</si>
  <si>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</si>
  <si>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</si>
  <si>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</si>
  <si>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</si>
  <si>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</si>
  <si>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</si>
  <si>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</si>
  <si>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</si>
  <si>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</si>
  <si>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</si>
  <si>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</si>
  <si>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</si>
  <si>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</si>
  <si>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</si>
  <si>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</si>
  <si>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</si>
  <si>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</si>
  <si>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</si>
  <si>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</si>
  <si>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</si>
  <si>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</si>
  <si>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</si>
  <si>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</si>
  <si>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</si>
  <si>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</si>
  <si>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</si>
  <si>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</si>
  <si>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</si>
  <si>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</si>
  <si>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</si>
  <si>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</si>
  <si>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</si>
  <si>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</si>
  <si>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</si>
  <si>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</si>
  <si>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</si>
  <si>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</si>
  <si>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</si>
  <si>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</si>
  <si>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</si>
  <si>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</si>
  <si>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</si>
  <si>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</si>
  <si>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</si>
  <si>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</si>
  <si>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</si>
  <si>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</si>
  <si>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</si>
  <si>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</si>
  <si>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</si>
  <si>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</si>
  <si>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</si>
  <si>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</si>
  <si>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</si>
  <si>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</si>
  <si>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</si>
  <si>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</si>
  <si>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</si>
  <si>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</si>
  <si>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</si>
  <si>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</si>
  <si>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</si>
  <si>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</si>
  <si>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</si>
  <si>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</si>
  <si>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</si>
  <si>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</si>
  <si>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</si>
  <si>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</si>
  <si>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</si>
  <si>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</si>
  <si>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</si>
  <si>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</si>
  <si>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</si>
  <si>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</si>
  <si>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</si>
  <si>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</si>
  <si>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</si>
  <si>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</si>
  <si>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</si>
  <si>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</si>
  <si>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</si>
  <si>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</si>
  <si>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</si>
  <si>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</si>
  <si>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</si>
  <si>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</si>
  <si>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</si>
  <si>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</si>
  <si>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</si>
  <si>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</si>
  <si>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</si>
  <si>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</si>
  <si>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</si>
  <si>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</si>
  <si>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</si>
  <si>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</si>
  <si>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</si>
  <si>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</si>
  <si>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</si>
  <si>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</si>
  <si>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</si>
  <si>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</si>
  <si>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</si>
  <si>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</si>
  <si>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</si>
  <si>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</si>
  <si>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</si>
  <si>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</si>
  <si>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</si>
  <si>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</si>
  <si>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</si>
  <si>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</si>
  <si>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</si>
  <si>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</si>
  <si>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</si>
  <si>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</si>
  <si>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</si>
  <si>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</si>
  <si>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</si>
  <si>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</si>
  <si>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</si>
  <si>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</si>
  <si>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</si>
  <si>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</si>
  <si>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</si>
  <si>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</si>
  <si>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</si>
  <si>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</si>
  <si>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</si>
  <si>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</si>
  <si>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</si>
  <si>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</si>
  <si>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</si>
  <si>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</si>
  <si>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</si>
  <si>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</si>
  <si>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</si>
  <si>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</si>
  <si>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</si>
  <si>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</si>
  <si>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</si>
  <si>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</si>
  <si>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</si>
  <si>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</si>
  <si>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</si>
  <si>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</si>
  <si>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</si>
  <si>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</si>
  <si>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</si>
  <si>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</si>
  <si>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</si>
  <si>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</si>
  <si>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</si>
  <si>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</si>
  <si>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</si>
  <si>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</si>
  <si>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</si>
  <si>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</si>
  <si>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</si>
  <si>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</si>
  <si>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</si>
  <si>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</si>
  <si>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</si>
  <si>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</si>
  <si>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</si>
  <si>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</si>
  <si>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</si>
  <si>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</si>
  <si>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</si>
  <si>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</si>
  <si>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</si>
  <si>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</si>
  <si>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</si>
  <si>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</si>
  <si>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</si>
  <si>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</si>
  <si>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</si>
  <si>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</si>
  <si>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</si>
  <si>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</si>
  <si>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</si>
  <si>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</si>
  <si>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</si>
  <si>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</si>
  <si>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</si>
  <si>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</si>
  <si>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</si>
  <si>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</si>
  <si>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</si>
  <si>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</si>
  <si>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Воздушная</t>
  </si>
  <si>
    <t>Эксплуатация разрешается</t>
  </si>
  <si>
    <t>2012</t>
  </si>
  <si>
    <t>2003</t>
  </si>
  <si>
    <t>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</si>
  <si>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                                                                                                                                                                                                     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                                                                                                                                             </t>
  </si>
  <si>
    <t>ВЛ-35кВ Бердюжье-Казанка</t>
  </si>
  <si>
    <t>Бердюжье-Казанка</t>
  </si>
  <si>
    <t>АС-50/8, АС-70/11, АС-95/16</t>
  </si>
  <si>
    <t>2020 (расширение просеки)</t>
  </si>
  <si>
    <t>ВП, ВПТ</t>
  </si>
  <si>
    <t>Паспорт ТО от 19.09.2011; 15.09.2011</t>
  </si>
  <si>
    <t>Акт ТО от 27.06.2016; 28.06.2016</t>
  </si>
  <si>
    <t>ВЛ-35кВ Бердюжье-Казанка отп. на ПС Тундрово</t>
  </si>
  <si>
    <t xml:space="preserve">ВЛ-35кВ Бердюжье-Казанка </t>
  </si>
  <si>
    <t>Бердюжье-Казанка отп. на ПС Тундрово</t>
  </si>
  <si>
    <t xml:space="preserve">АС-50/8 </t>
  </si>
  <si>
    <t>2014</t>
  </si>
  <si>
    <t>Паспорт ТО от 15.09.2011</t>
  </si>
  <si>
    <t>Акт ТО от 28.06.2016</t>
  </si>
  <si>
    <t>ВЛ-35кВ Бердюжье-Уктуз</t>
  </si>
  <si>
    <t>Бердюжье-Уктуз</t>
  </si>
  <si>
    <t>АС-70/11</t>
  </si>
  <si>
    <t>ПБ35-1</t>
  </si>
  <si>
    <t>Паспорт ТО от 24.06.2013</t>
  </si>
  <si>
    <t>Акт ТО от 24.06.2013</t>
  </si>
  <si>
    <t>ВЛ-35кВ Казанка-Усово</t>
  </si>
  <si>
    <t>Казанка-Усово</t>
  </si>
  <si>
    <t>2005</t>
  </si>
  <si>
    <t>Паспорт ТО от 05.08.2011; 16.07.2011</t>
  </si>
  <si>
    <t>Акт ТО от 27.07.2016; 25.07.2016</t>
  </si>
  <si>
    <t>ВЛ-35кВ Сладково-Усово</t>
  </si>
  <si>
    <t>Сладково-Усово</t>
  </si>
  <si>
    <t>Паспорт ТО от 19.07.2011</t>
  </si>
  <si>
    <t>Акт ТО от 25.07.2016</t>
  </si>
  <si>
    <t>ВЛ-35кВ Викулово-Озерное</t>
  </si>
  <si>
    <t>Викулово-Озерное</t>
  </si>
  <si>
    <t>ПВ-1</t>
  </si>
  <si>
    <t>Паспорт ТО от 10.09.2012</t>
  </si>
  <si>
    <t>Акт ТО от 12.09.2012</t>
  </si>
  <si>
    <t>ВЛ-35кВ Викулово-Озерное, отп. на ПС Калинино</t>
  </si>
  <si>
    <t>Викулово-Озерное, отп на ПС Калинино</t>
  </si>
  <si>
    <t>ВЛ-35кВ Иваново-Чирки</t>
  </si>
  <si>
    <t>Иваново-Чирки</t>
  </si>
  <si>
    <t>АС-35/6.2</t>
  </si>
  <si>
    <t>ПБ35-2</t>
  </si>
  <si>
    <t>Паспорт ТО от 14.05.2012</t>
  </si>
  <si>
    <t>Акт ТО от 30.05.2012</t>
  </si>
  <si>
    <t>Расширение просек до ширины охранной зоны ВЛ 110 кВ – 15 метров от крайнего провода до стенки леса в соответствии с требованиями ПУЭ. Объем вырубки  - 179.1 Га</t>
  </si>
  <si>
    <t>H_TP3500.VL.0069</t>
  </si>
  <si>
    <t>нет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</si>
  <si>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</si>
  <si>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</si>
  <si>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</si>
  <si>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35 кВ</t>
  </si>
  <si>
    <t>объем заключенного договора 16/2017/445 от 12.12.2017 . ООО "СМУ-9"    в ценах 2017 года с НДС, млн. руб</t>
  </si>
  <si>
    <t xml:space="preserve"> </t>
  </si>
  <si>
    <t xml:space="preserve"> ООО "СМУ-9"</t>
  </si>
  <si>
    <t>2017.0774</t>
  </si>
  <si>
    <t/>
  </si>
  <si>
    <t>Реконструкция и техперевооружение электросетевых объектов</t>
  </si>
  <si>
    <t>12.2020</t>
  </si>
  <si>
    <t>ПИР</t>
  </si>
  <si>
    <t>Выполнение проектных работ по расширению просек ВЛ-35кВ Ишимского ТПО (Бердюжье-Казанка с отпайкой на ПС Тундрово,Бердюжье-Уктуз, Казанка-Усово, Сладково-Усово, Викулово-Озерное с отпайкой на ПС Калинино, Иваново-Чирки) филиалаАО"Тюменьэнерго" -"Тюменские распределительные сети"</t>
  </si>
  <si>
    <t>Предварительный расчет стоимости работ</t>
  </si>
  <si>
    <t>ВЗ</t>
  </si>
  <si>
    <t>ОЗП</t>
  </si>
  <si>
    <t>ООО "СМУ-9"</t>
  </si>
  <si>
    <t>31705587681</t>
  </si>
  <si>
    <t>www.etp.rosseti.ru</t>
  </si>
  <si>
    <t>03.10.2017</t>
  </si>
  <si>
    <t>02.11.2017</t>
  </si>
  <si>
    <t>30.11.2017</t>
  </si>
  <si>
    <t>18.12.2017</t>
  </si>
  <si>
    <t>12.12.2017</t>
  </si>
  <si>
    <t>30.06.2018</t>
  </si>
  <si>
    <t>ООО "ВЭК"</t>
  </si>
  <si>
    <t>не применимо</t>
  </si>
  <si>
    <t>объем заключенного договора 16/2018/727 от 16.10.2018 . ООО "ЭС"    в ценах 2018 года с НДС, млн. руб</t>
  </si>
  <si>
    <t xml:space="preserve"> ООО "ЭС"</t>
  </si>
  <si>
    <t>не относится</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</si>
  <si>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</si>
  <si>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2018.0721</t>
  </si>
  <si>
    <t>СМР</t>
  </si>
  <si>
    <t>Выполнение работ по расширению просек ВЛ-35кВ Ишимского ТПО филиала АО "Тюменьэнерго" - "Тюменские распределительные сети"</t>
  </si>
  <si>
    <t>Проектно-сметная документация</t>
  </si>
  <si>
    <t>ООК</t>
  </si>
  <si>
    <t>ООО "ЭС"</t>
  </si>
  <si>
    <t>1064152</t>
  </si>
  <si>
    <t>www.b2b-energo.ru</t>
  </si>
  <si>
    <t>27.07.2018</t>
  </si>
  <si>
    <t>17.09.2018</t>
  </si>
  <si>
    <t>02.10.2018</t>
  </si>
  <si>
    <t>30.10.2018</t>
  </si>
  <si>
    <t>16.10.2018</t>
  </si>
  <si>
    <t>15.01.2019</t>
  </si>
  <si>
    <t>30.09.2019</t>
  </si>
  <si>
    <t>ООО "РАСТАМ-Экология"</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</si>
  <si>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</si>
  <si>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</si>
  <si>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</si>
  <si>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</si>
  <si>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</si>
  <si>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</si>
  <si>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</si>
  <si>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</si>
  <si>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</si>
  <si>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</si>
  <si>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</si>
  <si>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</si>
  <si>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</si>
  <si>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</si>
  <si>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</si>
  <si>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</si>
  <si>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</si>
  <si>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</si>
  <si>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</si>
  <si>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</si>
  <si>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</si>
  <si>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</si>
  <si>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</si>
  <si>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</si>
  <si>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</si>
  <si>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</si>
  <si>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</si>
  <si>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</si>
  <si>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</si>
  <si>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</si>
  <si>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</si>
  <si>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</si>
  <si>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</si>
  <si>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</si>
  <si>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</si>
  <si>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</si>
  <si>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</si>
  <si>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</si>
  <si>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</si>
  <si>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</si>
  <si>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</si>
  <si>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</si>
  <si>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</si>
  <si>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</si>
  <si>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</si>
  <si>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</si>
  <si>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По результатам закупки заключен договор на сумму 41.145.042,20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41.781.592,14 руб. с НДС.</t>
  </si>
  <si>
    <t>ЛЭП, км</t>
  </si>
  <si>
    <t>+</t>
  </si>
  <si>
    <t>- подрядчики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</si>
  <si>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</si>
  <si>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</si>
  <si>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</si>
  <si>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</si>
  <si>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</si>
  <si>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</si>
  <si>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</si>
  <si>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</si>
  <si>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</si>
  <si>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</si>
  <si>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</si>
  <si>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</si>
  <si>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</si>
  <si>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</si>
  <si>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</si>
  <si>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</si>
  <si>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</si>
  <si>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</si>
  <si>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</si>
  <si>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</si>
  <si>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</si>
  <si>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</si>
  <si>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</si>
  <si>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</si>
  <si>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</si>
  <si>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</si>
  <si>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</si>
  <si>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</si>
  <si>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</si>
  <si>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</si>
  <si>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</si>
  <si>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</si>
  <si>
    <t>З</t>
  </si>
  <si>
    <t>Тюменская область</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</si>
  <si>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</si>
  <si>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Финансирование: 0 млн. руб. с НДС</t>
  </si>
  <si>
    <t>нд</t>
  </si>
  <si>
    <t xml:space="preserve">Факт 2021 года </t>
  </si>
  <si>
    <t>Год 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</si>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</sst>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u/>
      <sz val="12"/>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0" borderId="1" xfId="62" applyNumberFormat="1" applyFont="1" applyFill="1" applyBorder="1" applyAlignment="1">
      <alignment horizontal="center" vertical="center" wrapText="1"/>
    </xf>
    <xf numFmtId="0" fontId="41" fillId="0" borderId="10" xfId="62" applyFont="1" applyFill="1" applyBorder="1" applyAlignment="1">
      <alignment horizontal="center" vertical="center" wrapText="1"/>
    </xf>
    <xf numFmtId="49" fontId="41" fillId="0" borderId="10" xfId="62" applyNumberFormat="1" applyFont="1" applyFill="1" applyBorder="1" applyAlignment="1">
      <alignment horizontal="center" vertical="center" wrapText="1"/>
    </xf>
    <xf numFmtId="0" fontId="41" fillId="0" borderId="10"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2" applyFont="1" applyFill="1"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vertical="center"/>
    </xf>
    <xf numFmtId="168" fontId="0" fillId="0" borderId="1" xfId="0" applyNumberFormat="1" applyBorder="1" applyAlignment="1">
      <alignment vertical="center"/>
    </xf>
    <xf numFmtId="0" fontId="0" fillId="0" borderId="1" xfId="0" applyBorder="1" applyAlignment="1">
      <alignment horizontal="center" vertical="center" wrapText="1"/>
    </xf>
    <xf numFmtId="2" fontId="7" fillId="0" borderId="1" xfId="1" applyNumberFormat="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1" fillId="0" borderId="26"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 fillId="0" borderId="0" xfId="1" applyFont="1" applyAlignment="1">
      <alignment horizontal="center" vertical="center"/>
    </xf>
    <xf numFmtId="0" fontId="11" fillId="0" borderId="0" xfId="2" applyFill="1" applyBorder="1"/>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7" fillId="0" borderId="0" xfId="0" quotePrefix="1" applyFont="1" applyFill="1" applyBorder="1" applyAlignment="1">
      <alignment horizontal="left" vertical="center" wrapText="1"/>
    </xf>
    <xf numFmtId="0" fontId="67" fillId="0" borderId="0" xfId="0" applyNumberFormat="1" applyFont="1" applyFill="1" applyBorder="1" applyAlignment="1">
      <alignment horizontal="center" vertical="center" wrapText="1"/>
    </xf>
    <xf numFmtId="0" fontId="67" fillId="0" borderId="0" xfId="0" applyFont="1" applyFill="1" applyBorder="1" applyAlignment="1">
      <alignment horizontal="left" vertical="center" wrapText="1"/>
    </xf>
    <xf numFmtId="4" fontId="67" fillId="0" borderId="0" xfId="0" applyNumberFormat="1" applyFont="1" applyFill="1" applyBorder="1" applyAlignment="1">
      <alignment horizontal="right" vertical="center" wrapText="1"/>
    </xf>
    <xf numFmtId="169" fontId="11" fillId="0" borderId="1" xfId="2" applyNumberFormat="1" applyFont="1" applyFill="1" applyBorder="1" applyAlignment="1">
      <alignment horizontal="right"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9" fontId="11" fillId="0" borderId="1" xfId="2" applyNumberFormat="1" applyFont="1" applyFill="1" applyBorder="1" applyAlignment="1">
      <alignment horizontal="right" vertical="center" wrapText="1"/>
    </xf>
    <xf numFmtId="14" fontId="11" fillId="0" borderId="1" xfId="2" applyNumberFormat="1" applyFont="1" applyBorder="1" applyAlignment="1">
      <alignment horizontal="center" vertical="center" wrapText="1"/>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36" fillId="0" borderId="0" xfId="49" applyFont="1" applyBorder="1" applyAlignment="1">
      <alignment horizontal="right"/>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6" fillId="0" borderId="1" xfId="49" applyFont="1" applyFill="1" applyBorder="1"/>
    <xf numFmtId="0" fontId="36" fillId="0" borderId="1" xfId="0"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11"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68" fillId="0" borderId="32" xfId="50" applyFont="1" applyBorder="1" applyAlignment="1">
      <alignment horizontal="center" vertical="center"/>
    </xf>
    <xf numFmtId="0" fontId="70" fillId="0" borderId="3" xfId="50" applyFont="1" applyFill="1" applyBorder="1" applyAlignment="1">
      <alignment horizontal="center" vertical="center"/>
    </xf>
    <xf numFmtId="0" fontId="70" fillId="0" borderId="33" xfId="50" applyFont="1" applyBorder="1" applyAlignment="1">
      <alignment vertical="center"/>
    </xf>
    <xf numFmtId="0" fontId="70" fillId="0" borderId="32" xfId="50" applyFont="1" applyBorder="1" applyAlignment="1">
      <alignment vertical="center"/>
    </xf>
    <xf numFmtId="0" fontId="70" fillId="0" borderId="34"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35" xfId="50" applyFont="1" applyBorder="1" applyAlignment="1">
      <alignment vertical="center"/>
    </xf>
    <xf numFmtId="0" fontId="70" fillId="0" borderId="36" xfId="50" applyFont="1" applyBorder="1" applyAlignment="1">
      <alignment vertical="center"/>
    </xf>
    <xf numFmtId="0" fontId="70" fillId="0" borderId="3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8"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39" xfId="50" applyFont="1" applyBorder="1" applyAlignment="1">
      <alignment horizontal="left" vertical="center"/>
    </xf>
    <xf numFmtId="0" fontId="70" fillId="0" borderId="40"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1" xfId="50" applyFont="1" applyBorder="1" applyAlignment="1">
      <alignment vertical="center"/>
    </xf>
    <xf numFmtId="0" fontId="70" fillId="0" borderId="2" xfId="50" applyFont="1" applyBorder="1" applyAlignment="1">
      <alignment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45" xfId="50" applyFont="1" applyFill="1" applyBorder="1" applyAlignment="1">
      <alignment horizontal="center" vertical="center"/>
    </xf>
    <xf numFmtId="0" fontId="68" fillId="0" borderId="44" xfId="50" applyFont="1" applyFill="1" applyBorder="1" applyAlignment="1">
      <alignment horizontal="center" vertical="center"/>
    </xf>
    <xf numFmtId="0" fontId="68" fillId="0" borderId="45" xfId="50" applyFont="1" applyFill="1" applyBorder="1" applyAlignment="1">
      <alignment horizontal="center"/>
    </xf>
    <xf numFmtId="0" fontId="68" fillId="0" borderId="44"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8" fillId="0" borderId="0" xfId="1" applyFont="1" applyFill="1" applyAlignment="1">
      <alignment horizontal="center" vertical="center"/>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0A-4B8E-9F7A-FBCD3DF7A4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0A-4B8E-9F7A-FBCD3DF7A4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1" t="s">
        <v>644</v>
      </c>
      <c r="B5" s="291"/>
      <c r="C5" s="291"/>
      <c r="D5" s="113"/>
      <c r="E5" s="113"/>
      <c r="F5" s="113"/>
      <c r="G5" s="113"/>
      <c r="H5" s="113"/>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555</v>
      </c>
      <c r="B9" s="293"/>
      <c r="C9" s="293"/>
      <c r="D9" s="8"/>
      <c r="E9" s="8"/>
      <c r="F9" s="8"/>
      <c r="G9" s="13"/>
      <c r="H9" s="13"/>
      <c r="I9" s="13"/>
      <c r="J9" s="13"/>
      <c r="K9" s="13"/>
      <c r="L9" s="13"/>
      <c r="M9" s="13"/>
      <c r="N9" s="13"/>
      <c r="O9" s="13"/>
      <c r="P9" s="13"/>
      <c r="Q9" s="13"/>
      <c r="R9" s="13"/>
      <c r="S9" s="13"/>
      <c r="T9" s="13"/>
    </row>
    <row r="10" spans="1:20" s="12" customFormat="1" ht="18.75" x14ac:dyDescent="0.2">
      <c r="A10" s="292" t="s">
        <v>9</v>
      </c>
      <c r="B10" s="292"/>
      <c r="C10" s="29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3" t="s">
        <v>506</v>
      </c>
      <c r="B12" s="293"/>
      <c r="C12" s="293"/>
      <c r="D12" s="8"/>
      <c r="E12" s="8"/>
      <c r="F12" s="8"/>
      <c r="G12" s="13"/>
      <c r="H12" s="13"/>
      <c r="I12" s="13"/>
      <c r="J12" s="13"/>
      <c r="K12" s="13"/>
      <c r="L12" s="13"/>
      <c r="M12" s="13"/>
      <c r="N12" s="13"/>
      <c r="O12" s="13"/>
      <c r="P12" s="13"/>
      <c r="Q12" s="13"/>
      <c r="R12" s="13"/>
      <c r="S12" s="13"/>
      <c r="T12" s="13"/>
    </row>
    <row r="13" spans="1:20" s="12" customFormat="1" ht="18.75" x14ac:dyDescent="0.2">
      <c r="A13" s="292" t="s">
        <v>8</v>
      </c>
      <c r="B13" s="292"/>
      <c r="C13" s="29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3" t="s">
        <v>461</v>
      </c>
      <c r="B15" s="293"/>
      <c r="C15" s="293"/>
      <c r="D15" s="8"/>
      <c r="E15" s="8"/>
      <c r="F15" s="8"/>
      <c r="G15" s="8"/>
      <c r="H15" s="8"/>
      <c r="I15" s="8"/>
      <c r="J15" s="8"/>
      <c r="K15" s="8"/>
      <c r="L15" s="8"/>
      <c r="M15" s="8"/>
      <c r="N15" s="8"/>
      <c r="O15" s="8"/>
      <c r="P15" s="8"/>
      <c r="Q15" s="8"/>
      <c r="R15" s="8"/>
      <c r="S15" s="8"/>
      <c r="T15" s="8"/>
    </row>
    <row r="16" spans="1:20" s="3" customFormat="1" ht="15" customHeight="1" x14ac:dyDescent="0.2">
      <c r="A16" s="292" t="s">
        <v>7</v>
      </c>
      <c r="B16" s="292"/>
      <c r="C16" s="29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3" t="s">
        <v>434</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303</v>
      </c>
      <c r="C22" s="121" t="s">
        <v>453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0" t="s">
        <v>65</v>
      </c>
      <c r="C23" s="31" t="s">
        <v>454</v>
      </c>
      <c r="D23" s="28"/>
      <c r="E23" s="28"/>
      <c r="F23" s="28"/>
      <c r="G23" s="27"/>
      <c r="H23" s="27"/>
      <c r="I23" s="27"/>
      <c r="J23" s="27"/>
      <c r="K23" s="27"/>
      <c r="L23" s="27"/>
      <c r="M23" s="27"/>
      <c r="N23" s="27"/>
      <c r="O23" s="27"/>
      <c r="P23" s="27"/>
      <c r="Q23" s="27"/>
      <c r="R23" s="26"/>
      <c r="S23" s="26"/>
      <c r="T23" s="26"/>
    </row>
    <row r="24" spans="1:20" s="3" customFormat="1" ht="62.25" customHeight="1" x14ac:dyDescent="0.2">
      <c r="A24" s="288"/>
      <c r="B24" s="289"/>
      <c r="C24" s="290"/>
      <c r="D24" s="28"/>
      <c r="E24" s="28"/>
      <c r="F24" s="28"/>
      <c r="G24" s="27"/>
      <c r="H24" s="27"/>
      <c r="I24" s="27"/>
      <c r="J24" s="27"/>
      <c r="K24" s="27"/>
      <c r="L24" s="27"/>
      <c r="M24" s="27"/>
      <c r="N24" s="27"/>
      <c r="O24" s="27"/>
      <c r="P24" s="27"/>
      <c r="Q24" s="27"/>
      <c r="R24" s="26"/>
      <c r="S24" s="26"/>
      <c r="T24" s="26"/>
    </row>
    <row r="25" spans="1:20" s="235" customFormat="1" ht="58.5" customHeight="1" x14ac:dyDescent="0.2">
      <c r="A25" s="23" t="s">
        <v>63</v>
      </c>
      <c r="B25" s="110" t="s">
        <v>381</v>
      </c>
      <c r="C25" s="186" t="s">
        <v>534</v>
      </c>
      <c r="D25" s="233"/>
      <c r="E25" s="233"/>
      <c r="F25" s="194"/>
      <c r="G25" s="194"/>
      <c r="H25" s="194"/>
      <c r="I25" s="194"/>
      <c r="J25" s="194"/>
      <c r="K25" s="194"/>
      <c r="L25" s="194"/>
      <c r="M25" s="194"/>
      <c r="N25" s="194"/>
      <c r="O25" s="194"/>
      <c r="P25" s="194"/>
      <c r="Q25" s="234"/>
      <c r="R25" s="234"/>
      <c r="S25" s="234"/>
      <c r="T25" s="234"/>
    </row>
    <row r="26" spans="1:20" s="235" customFormat="1" ht="42.75" customHeight="1" x14ac:dyDescent="0.2">
      <c r="A26" s="23" t="s">
        <v>62</v>
      </c>
      <c r="B26" s="110" t="s">
        <v>76</v>
      </c>
      <c r="C26" s="186" t="s">
        <v>638</v>
      </c>
      <c r="D26" s="233"/>
      <c r="E26" s="233"/>
      <c r="F26" s="194"/>
      <c r="G26" s="194"/>
      <c r="H26" s="194"/>
      <c r="I26" s="194"/>
      <c r="J26" s="194"/>
      <c r="K26" s="194"/>
      <c r="L26" s="194"/>
      <c r="M26" s="194"/>
      <c r="N26" s="194"/>
      <c r="O26" s="194"/>
      <c r="P26" s="194"/>
      <c r="Q26" s="234"/>
      <c r="R26" s="234"/>
      <c r="S26" s="234"/>
      <c r="T26" s="234"/>
    </row>
    <row r="27" spans="1:20" s="235" customFormat="1" ht="51.75" customHeight="1" x14ac:dyDescent="0.2">
      <c r="A27" s="23" t="s">
        <v>60</v>
      </c>
      <c r="B27" s="110" t="s">
        <v>75</v>
      </c>
      <c r="C27" s="186" t="s">
        <v>639</v>
      </c>
      <c r="D27" s="233"/>
      <c r="E27" s="233"/>
      <c r="F27" s="194"/>
      <c r="G27" s="194"/>
      <c r="H27" s="194"/>
      <c r="I27" s="194"/>
      <c r="J27" s="194"/>
      <c r="K27" s="194"/>
      <c r="L27" s="194"/>
      <c r="M27" s="194"/>
      <c r="N27" s="194"/>
      <c r="O27" s="194"/>
      <c r="P27" s="194"/>
      <c r="Q27" s="234"/>
      <c r="R27" s="234"/>
      <c r="S27" s="234"/>
      <c r="T27" s="234"/>
    </row>
    <row r="28" spans="1:20" s="235" customFormat="1" ht="42.75" customHeight="1" x14ac:dyDescent="0.2">
      <c r="A28" s="23" t="s">
        <v>59</v>
      </c>
      <c r="B28" s="110" t="s">
        <v>382</v>
      </c>
      <c r="C28" s="186" t="s">
        <v>452</v>
      </c>
      <c r="D28" s="233"/>
      <c r="E28" s="233"/>
      <c r="F28" s="194"/>
      <c r="G28" s="194"/>
      <c r="H28" s="194"/>
      <c r="I28" s="194"/>
      <c r="J28" s="194"/>
      <c r="K28" s="194"/>
      <c r="L28" s="194"/>
      <c r="M28" s="194"/>
      <c r="N28" s="194"/>
      <c r="O28" s="194"/>
      <c r="P28" s="194"/>
      <c r="Q28" s="234"/>
      <c r="R28" s="234"/>
      <c r="S28" s="234"/>
      <c r="T28" s="234"/>
    </row>
    <row r="29" spans="1:20" s="235" customFormat="1" ht="51.75" customHeight="1" x14ac:dyDescent="0.2">
      <c r="A29" s="23" t="s">
        <v>57</v>
      </c>
      <c r="B29" s="110" t="s">
        <v>383</v>
      </c>
      <c r="C29" s="186" t="s">
        <v>452</v>
      </c>
      <c r="D29" s="233"/>
      <c r="E29" s="233"/>
      <c r="F29" s="194"/>
      <c r="G29" s="194"/>
      <c r="H29" s="194"/>
      <c r="I29" s="194"/>
      <c r="J29" s="194"/>
      <c r="K29" s="194"/>
      <c r="L29" s="194"/>
      <c r="M29" s="194"/>
      <c r="N29" s="194"/>
      <c r="O29" s="194"/>
      <c r="P29" s="194"/>
      <c r="Q29" s="234"/>
      <c r="R29" s="234"/>
      <c r="S29" s="234"/>
      <c r="T29" s="234"/>
    </row>
    <row r="30" spans="1:20" s="235" customFormat="1" ht="51.75" customHeight="1" x14ac:dyDescent="0.2">
      <c r="A30" s="23" t="s">
        <v>55</v>
      </c>
      <c r="B30" s="110" t="s">
        <v>384</v>
      </c>
      <c r="C30" s="186" t="s">
        <v>452</v>
      </c>
      <c r="D30" s="233"/>
      <c r="E30" s="233"/>
      <c r="F30" s="194"/>
      <c r="G30" s="194"/>
      <c r="H30" s="194"/>
      <c r="I30" s="194"/>
      <c r="J30" s="194"/>
      <c r="K30" s="194"/>
      <c r="L30" s="194"/>
      <c r="M30" s="194"/>
      <c r="N30" s="194"/>
      <c r="O30" s="194"/>
      <c r="P30" s="194"/>
      <c r="Q30" s="234"/>
      <c r="R30" s="234"/>
      <c r="S30" s="234"/>
      <c r="T30" s="234"/>
    </row>
    <row r="31" spans="1:20" s="235" customFormat="1" ht="51.75" customHeight="1" x14ac:dyDescent="0.2">
      <c r="A31" s="23" t="s">
        <v>74</v>
      </c>
      <c r="B31" s="110" t="s">
        <v>385</v>
      </c>
      <c r="C31" s="186" t="s">
        <v>452</v>
      </c>
      <c r="D31" s="233"/>
      <c r="E31" s="233"/>
      <c r="F31" s="194"/>
      <c r="G31" s="194"/>
      <c r="H31" s="194"/>
      <c r="I31" s="194"/>
      <c r="J31" s="194"/>
      <c r="K31" s="194"/>
      <c r="L31" s="194"/>
      <c r="M31" s="194"/>
      <c r="N31" s="194"/>
      <c r="O31" s="194"/>
      <c r="P31" s="194"/>
      <c r="Q31" s="234"/>
      <c r="R31" s="234"/>
      <c r="S31" s="234"/>
      <c r="T31" s="234"/>
    </row>
    <row r="32" spans="1:20" s="235" customFormat="1" ht="51.75" customHeight="1" x14ac:dyDescent="0.2">
      <c r="A32" s="23" t="s">
        <v>72</v>
      </c>
      <c r="B32" s="110" t="s">
        <v>386</v>
      </c>
      <c r="C32" s="186" t="s">
        <v>452</v>
      </c>
      <c r="D32" s="233"/>
      <c r="E32" s="233"/>
      <c r="F32" s="194"/>
      <c r="G32" s="194"/>
      <c r="H32" s="194"/>
      <c r="I32" s="194"/>
      <c r="J32" s="194"/>
      <c r="K32" s="194"/>
      <c r="L32" s="194"/>
      <c r="M32" s="194"/>
      <c r="N32" s="194"/>
      <c r="O32" s="194"/>
      <c r="P32" s="194"/>
      <c r="Q32" s="234"/>
      <c r="R32" s="234"/>
      <c r="S32" s="234"/>
      <c r="T32" s="234"/>
    </row>
    <row r="33" spans="1:20" s="235" customFormat="1" ht="101.25" customHeight="1" x14ac:dyDescent="0.2">
      <c r="A33" s="23" t="s">
        <v>71</v>
      </c>
      <c r="B33" s="110" t="s">
        <v>387</v>
      </c>
      <c r="C33" s="186" t="s">
        <v>537</v>
      </c>
      <c r="D33" s="233"/>
      <c r="E33" s="233"/>
      <c r="F33" s="194"/>
      <c r="G33" s="194"/>
      <c r="H33" s="194"/>
      <c r="I33" s="194"/>
      <c r="J33" s="194"/>
      <c r="K33" s="194"/>
      <c r="L33" s="194"/>
      <c r="M33" s="194"/>
      <c r="N33" s="194"/>
      <c r="O33" s="194"/>
      <c r="P33" s="194"/>
      <c r="Q33" s="234"/>
      <c r="R33" s="234"/>
      <c r="S33" s="234"/>
      <c r="T33" s="234"/>
    </row>
    <row r="34" spans="1:20" s="237" customFormat="1" ht="111" customHeight="1" x14ac:dyDescent="0.25">
      <c r="A34" s="23" t="s">
        <v>403</v>
      </c>
      <c r="B34" s="110" t="s">
        <v>388</v>
      </c>
      <c r="C34" s="186" t="s">
        <v>452</v>
      </c>
      <c r="D34" s="236"/>
      <c r="E34" s="236"/>
      <c r="F34" s="236"/>
      <c r="G34" s="236"/>
      <c r="H34" s="236"/>
      <c r="I34" s="236"/>
      <c r="J34" s="236"/>
      <c r="K34" s="236"/>
      <c r="L34" s="236"/>
      <c r="M34" s="236"/>
      <c r="N34" s="236"/>
      <c r="O34" s="236"/>
      <c r="P34" s="236"/>
      <c r="Q34" s="236"/>
      <c r="R34" s="236"/>
      <c r="S34" s="236"/>
      <c r="T34" s="236"/>
    </row>
    <row r="35" spans="1:20" ht="58.5" customHeight="1" x14ac:dyDescent="0.25">
      <c r="A35" s="23" t="s">
        <v>391</v>
      </c>
      <c r="B35" s="34" t="s">
        <v>73</v>
      </c>
      <c r="C35" s="186" t="s">
        <v>452</v>
      </c>
      <c r="D35" s="22"/>
      <c r="E35" s="22"/>
      <c r="F35" s="22"/>
      <c r="G35" s="22"/>
      <c r="H35" s="22"/>
      <c r="I35" s="22"/>
      <c r="J35" s="22"/>
      <c r="K35" s="22"/>
      <c r="L35" s="22"/>
      <c r="M35" s="22"/>
      <c r="N35" s="22"/>
      <c r="O35" s="22"/>
      <c r="P35" s="22"/>
      <c r="Q35" s="22"/>
      <c r="R35" s="22"/>
      <c r="S35" s="22"/>
      <c r="T35" s="22"/>
    </row>
    <row r="36" spans="1:20" ht="51.75" customHeight="1" x14ac:dyDescent="0.25">
      <c r="A36" s="23" t="s">
        <v>404</v>
      </c>
      <c r="B36" s="34" t="s">
        <v>389</v>
      </c>
      <c r="C36" s="186" t="s">
        <v>452</v>
      </c>
      <c r="D36" s="22"/>
      <c r="E36" s="22"/>
      <c r="F36" s="22"/>
      <c r="G36" s="22"/>
      <c r="H36" s="22"/>
      <c r="I36" s="22"/>
      <c r="J36" s="22"/>
      <c r="K36" s="22"/>
      <c r="L36" s="22"/>
      <c r="M36" s="22"/>
      <c r="N36" s="22"/>
      <c r="O36" s="22"/>
      <c r="P36" s="22"/>
      <c r="Q36" s="22"/>
      <c r="R36" s="22"/>
      <c r="S36" s="22"/>
      <c r="T36" s="22"/>
    </row>
    <row r="37" spans="1:20" ht="43.5" customHeight="1" x14ac:dyDescent="0.25">
      <c r="A37" s="23" t="s">
        <v>392</v>
      </c>
      <c r="B37" s="34" t="s">
        <v>390</v>
      </c>
      <c r="C37" s="186" t="s">
        <v>603</v>
      </c>
      <c r="D37" s="22"/>
      <c r="E37" s="22"/>
      <c r="F37" s="22"/>
      <c r="G37" s="22"/>
      <c r="H37" s="22"/>
      <c r="I37" s="22"/>
      <c r="J37" s="22"/>
      <c r="K37" s="22"/>
      <c r="L37" s="22"/>
      <c r="M37" s="22"/>
      <c r="N37" s="22"/>
      <c r="O37" s="22"/>
      <c r="P37" s="22"/>
      <c r="Q37" s="22"/>
      <c r="R37" s="22"/>
      <c r="S37" s="22"/>
      <c r="T37" s="22"/>
    </row>
    <row r="38" spans="1:20" ht="43.5" customHeight="1" x14ac:dyDescent="0.25">
      <c r="A38" s="23" t="s">
        <v>405</v>
      </c>
      <c r="B38" s="34" t="s">
        <v>239</v>
      </c>
      <c r="C38" s="186" t="s">
        <v>452</v>
      </c>
      <c r="D38" s="22"/>
      <c r="E38" s="22"/>
      <c r="F38" s="22"/>
      <c r="G38" s="22"/>
      <c r="H38" s="22"/>
      <c r="I38" s="22"/>
      <c r="J38" s="22"/>
      <c r="K38" s="22"/>
      <c r="L38" s="22"/>
      <c r="M38" s="22"/>
      <c r="N38" s="22"/>
      <c r="O38" s="22"/>
      <c r="P38" s="22"/>
      <c r="Q38" s="22"/>
      <c r="R38" s="22"/>
      <c r="S38" s="22"/>
      <c r="T38" s="22"/>
    </row>
    <row r="39" spans="1:20" ht="23.25" customHeight="1" x14ac:dyDescent="0.25">
      <c r="A39" s="288"/>
      <c r="B39" s="289"/>
      <c r="C39" s="290"/>
      <c r="D39" s="22"/>
      <c r="E39" s="22"/>
      <c r="F39" s="22"/>
      <c r="G39" s="22"/>
      <c r="H39" s="22"/>
      <c r="I39" s="22"/>
      <c r="J39" s="22"/>
      <c r="K39" s="22"/>
      <c r="L39" s="22"/>
      <c r="M39" s="22"/>
      <c r="N39" s="22"/>
      <c r="O39" s="22"/>
      <c r="P39" s="22"/>
      <c r="Q39" s="22"/>
      <c r="R39" s="22"/>
      <c r="S39" s="22"/>
      <c r="T39" s="22"/>
    </row>
    <row r="40" spans="1:20" ht="63" x14ac:dyDescent="0.25">
      <c r="A40" s="23" t="s">
        <v>393</v>
      </c>
      <c r="B40" s="34" t="s">
        <v>445</v>
      </c>
      <c r="C40" s="162" t="s">
        <v>640</v>
      </c>
      <c r="D40" s="22"/>
      <c r="E40" s="22"/>
      <c r="F40" s="22"/>
      <c r="G40" s="22"/>
      <c r="H40" s="22"/>
      <c r="I40" s="22"/>
      <c r="J40" s="22"/>
      <c r="K40" s="22"/>
      <c r="L40" s="22"/>
      <c r="M40" s="22"/>
      <c r="N40" s="22"/>
      <c r="O40" s="22"/>
      <c r="P40" s="22"/>
      <c r="Q40" s="22"/>
      <c r="R40" s="22"/>
      <c r="S40" s="22"/>
      <c r="T40" s="22"/>
    </row>
    <row r="41" spans="1:20" ht="105.75" customHeight="1" x14ac:dyDescent="0.25">
      <c r="A41" s="23" t="s">
        <v>406</v>
      </c>
      <c r="B41" s="34" t="s">
        <v>429</v>
      </c>
      <c r="C41" s="31" t="s">
        <v>507</v>
      </c>
      <c r="D41" s="22"/>
      <c r="E41" s="22"/>
      <c r="F41" s="22"/>
      <c r="G41" s="22"/>
      <c r="H41" s="22"/>
      <c r="I41" s="22"/>
      <c r="J41" s="22"/>
      <c r="K41" s="22"/>
      <c r="L41" s="22"/>
      <c r="M41" s="22"/>
      <c r="N41" s="22"/>
      <c r="O41" s="22"/>
      <c r="P41" s="22"/>
      <c r="Q41" s="22"/>
      <c r="R41" s="22"/>
      <c r="S41" s="22"/>
      <c r="T41" s="22"/>
    </row>
    <row r="42" spans="1:20" ht="83.25" customHeight="1" x14ac:dyDescent="0.25">
      <c r="A42" s="23" t="s">
        <v>394</v>
      </c>
      <c r="B42" s="34" t="s">
        <v>444</v>
      </c>
      <c r="C42" s="31" t="s">
        <v>507</v>
      </c>
      <c r="D42" s="22"/>
      <c r="E42" s="22"/>
      <c r="F42" s="22"/>
      <c r="G42" s="22"/>
      <c r="H42" s="22"/>
      <c r="I42" s="22"/>
      <c r="J42" s="22"/>
      <c r="K42" s="22"/>
      <c r="L42" s="22"/>
      <c r="M42" s="22"/>
      <c r="N42" s="22"/>
      <c r="O42" s="22"/>
      <c r="P42" s="22"/>
      <c r="Q42" s="22"/>
      <c r="R42" s="22"/>
      <c r="S42" s="22"/>
      <c r="T42" s="22"/>
    </row>
    <row r="43" spans="1:20" ht="186" customHeight="1" x14ac:dyDescent="0.25">
      <c r="A43" s="23" t="s">
        <v>409</v>
      </c>
      <c r="B43" s="34" t="s">
        <v>410</v>
      </c>
      <c r="C43" s="31" t="s">
        <v>507</v>
      </c>
      <c r="D43" s="22"/>
      <c r="E43" s="22"/>
      <c r="F43" s="22"/>
      <c r="G43" s="22"/>
      <c r="H43" s="22"/>
      <c r="I43" s="22"/>
      <c r="J43" s="22"/>
      <c r="K43" s="22"/>
      <c r="L43" s="22"/>
      <c r="M43" s="22"/>
      <c r="N43" s="22"/>
      <c r="O43" s="22"/>
      <c r="P43" s="22"/>
      <c r="Q43" s="22"/>
      <c r="R43" s="22"/>
      <c r="S43" s="22"/>
      <c r="T43" s="22"/>
    </row>
    <row r="44" spans="1:20" ht="111" customHeight="1" x14ac:dyDescent="0.25">
      <c r="A44" s="23" t="s">
        <v>395</v>
      </c>
      <c r="B44" s="34" t="s">
        <v>435</v>
      </c>
      <c r="C44" s="31" t="s">
        <v>507</v>
      </c>
      <c r="D44" s="22"/>
      <c r="E44" s="22"/>
      <c r="F44" s="22"/>
      <c r="G44" s="22"/>
      <c r="H44" s="22"/>
      <c r="I44" s="22"/>
      <c r="J44" s="22"/>
      <c r="K44" s="22"/>
      <c r="L44" s="22"/>
      <c r="M44" s="22"/>
      <c r="N44" s="22"/>
      <c r="O44" s="22"/>
      <c r="P44" s="22"/>
      <c r="Q44" s="22"/>
      <c r="R44" s="22"/>
      <c r="S44" s="22"/>
      <c r="T44" s="22"/>
    </row>
    <row r="45" spans="1:20" ht="120" customHeight="1" x14ac:dyDescent="0.25">
      <c r="A45" s="23" t="s">
        <v>430</v>
      </c>
      <c r="B45" s="34" t="s">
        <v>436</v>
      </c>
      <c r="C45" s="31" t="s">
        <v>507</v>
      </c>
      <c r="D45" s="22"/>
      <c r="E45" s="22"/>
      <c r="F45" s="22"/>
      <c r="G45" s="22"/>
      <c r="H45" s="22"/>
      <c r="I45" s="22"/>
      <c r="J45" s="22"/>
      <c r="K45" s="22"/>
      <c r="L45" s="22"/>
      <c r="M45" s="22"/>
      <c r="N45" s="22"/>
      <c r="O45" s="22"/>
      <c r="P45" s="22"/>
      <c r="Q45" s="22"/>
      <c r="R45" s="22"/>
      <c r="S45" s="22"/>
      <c r="T45" s="22"/>
    </row>
    <row r="46" spans="1:20" ht="101.25" customHeight="1" x14ac:dyDescent="0.25">
      <c r="A46" s="23" t="s">
        <v>396</v>
      </c>
      <c r="B46" s="34" t="s">
        <v>437</v>
      </c>
      <c r="C46" s="31" t="s">
        <v>507</v>
      </c>
      <c r="D46" s="22"/>
      <c r="E46" s="22"/>
      <c r="F46" s="22"/>
      <c r="G46" s="22"/>
      <c r="H46" s="22"/>
      <c r="I46" s="22"/>
      <c r="J46" s="22"/>
      <c r="K46" s="22"/>
      <c r="L46" s="22"/>
      <c r="M46" s="22"/>
      <c r="N46" s="22"/>
      <c r="O46" s="22"/>
      <c r="P46" s="22"/>
      <c r="Q46" s="22"/>
      <c r="R46" s="22"/>
      <c r="S46" s="22"/>
      <c r="T46" s="22"/>
    </row>
    <row r="47" spans="1:20" ht="18.75" customHeight="1" x14ac:dyDescent="0.25">
      <c r="A47" s="288"/>
      <c r="B47" s="289"/>
      <c r="C47" s="290"/>
      <c r="D47" s="22"/>
      <c r="E47" s="22"/>
      <c r="F47" s="22"/>
      <c r="G47" s="22"/>
      <c r="H47" s="22"/>
      <c r="I47" s="22"/>
      <c r="J47" s="22"/>
      <c r="K47" s="22"/>
      <c r="L47" s="22"/>
      <c r="M47" s="22"/>
      <c r="N47" s="22"/>
      <c r="O47" s="22"/>
      <c r="P47" s="22"/>
      <c r="Q47" s="22"/>
      <c r="R47" s="22"/>
      <c r="S47" s="22"/>
      <c r="T47" s="22"/>
    </row>
    <row r="48" spans="1:20" ht="75.75" customHeight="1" x14ac:dyDescent="0.25">
      <c r="A48" s="23" t="s">
        <v>431</v>
      </c>
      <c r="B48" s="34" t="s">
        <v>450</v>
      </c>
      <c r="C48" s="187">
        <f>'6.2. Паспорт фин осв ввод'!AG24</f>
        <v>0</v>
      </c>
      <c r="D48" s="22"/>
      <c r="E48" s="22"/>
      <c r="F48" s="22"/>
      <c r="G48" s="22"/>
      <c r="H48" s="22"/>
      <c r="I48" s="22"/>
      <c r="J48" s="22"/>
      <c r="K48" s="22"/>
      <c r="L48" s="22"/>
      <c r="M48" s="22"/>
      <c r="N48" s="22"/>
      <c r="O48" s="22"/>
      <c r="P48" s="22"/>
      <c r="Q48" s="22"/>
      <c r="R48" s="22"/>
      <c r="S48" s="22"/>
      <c r="T48" s="22"/>
    </row>
    <row r="49" spans="1:20" ht="71.25" customHeight="1" x14ac:dyDescent="0.25">
      <c r="A49" s="23" t="s">
        <v>397</v>
      </c>
      <c r="B49" s="34" t="s">
        <v>451</v>
      </c>
      <c r="C49" s="187">
        <f>'6.2. Паспорт фин осв ввод'!AG30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7" t="str">
        <f>'1. паспорт местоположение'!A12:C12</f>
        <v>H_TP3500.VL.0069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3" t="s">
        <v>408</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320</v>
      </c>
      <c r="D19" s="296" t="s">
        <v>319</v>
      </c>
      <c r="E19" s="296" t="s">
        <v>108</v>
      </c>
      <c r="F19" s="296" t="s">
        <v>107</v>
      </c>
      <c r="G19" s="296" t="s">
        <v>315</v>
      </c>
      <c r="H19" s="296" t="s">
        <v>106</v>
      </c>
      <c r="I19" s="296" t="s">
        <v>105</v>
      </c>
      <c r="J19" s="296" t="s">
        <v>104</v>
      </c>
      <c r="K19" s="296" t="s">
        <v>103</v>
      </c>
      <c r="L19" s="296" t="s">
        <v>102</v>
      </c>
      <c r="M19" s="296" t="s">
        <v>101</v>
      </c>
      <c r="N19" s="296" t="s">
        <v>100</v>
      </c>
      <c r="O19" s="296" t="s">
        <v>99</v>
      </c>
      <c r="P19" s="296" t="s">
        <v>98</v>
      </c>
      <c r="Q19" s="296" t="s">
        <v>318</v>
      </c>
      <c r="R19" s="296"/>
      <c r="S19" s="300" t="s">
        <v>400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36" t="s">
        <v>316</v>
      </c>
      <c r="R20" s="37" t="s">
        <v>317</v>
      </c>
      <c r="S20" s="300"/>
      <c r="T20" s="27"/>
      <c r="U20" s="27"/>
      <c r="V20" s="27"/>
      <c r="W20" s="27"/>
      <c r="X20" s="27"/>
      <c r="Y20" s="27"/>
      <c r="Z20" s="26"/>
      <c r="AA20" s="26"/>
      <c r="AB20" s="26"/>
    </row>
    <row r="21" spans="1:28" s="3" customFormat="1" ht="18.75" x14ac:dyDescent="0.2">
      <c r="A21" s="36">
        <v>1</v>
      </c>
      <c r="B21" s="41">
        <v>2</v>
      </c>
      <c r="C21" s="36">
        <v>3</v>
      </c>
      <c r="D21" s="41">
        <v>4</v>
      </c>
      <c r="E21" s="36">
        <v>5</v>
      </c>
      <c r="F21" s="41">
        <v>6</v>
      </c>
      <c r="G21" s="105">
        <v>7</v>
      </c>
      <c r="H21" s="106">
        <v>8</v>
      </c>
      <c r="I21" s="105">
        <v>9</v>
      </c>
      <c r="J21" s="106">
        <v>10</v>
      </c>
      <c r="K21" s="105">
        <v>11</v>
      </c>
      <c r="L21" s="106">
        <v>12</v>
      </c>
      <c r="M21" s="105">
        <v>13</v>
      </c>
      <c r="N21" s="106">
        <v>14</v>
      </c>
      <c r="O21" s="105">
        <v>15</v>
      </c>
      <c r="P21" s="106">
        <v>16</v>
      </c>
      <c r="Q21" s="105">
        <v>17</v>
      </c>
      <c r="R21" s="106">
        <v>18</v>
      </c>
      <c r="S21" s="105">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401</v>
      </c>
      <c r="H22" s="41"/>
      <c r="I22" s="41"/>
      <c r="J22" s="41"/>
      <c r="K22" s="41"/>
      <c r="L22" s="41"/>
      <c r="M22" s="41"/>
      <c r="N22" s="41"/>
      <c r="O22" s="41"/>
      <c r="P22" s="41"/>
      <c r="Q22" s="32"/>
      <c r="R22" s="5"/>
      <c r="S22" s="104"/>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04"/>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04"/>
      <c r="T24" s="27"/>
      <c r="U24" s="27"/>
      <c r="V24" s="27"/>
      <c r="W24" s="27"/>
      <c r="X24" s="26"/>
      <c r="Y24" s="26"/>
      <c r="Z24" s="26"/>
      <c r="AA24" s="26"/>
      <c r="AB24" s="26"/>
    </row>
    <row r="25" spans="1:28" s="3" customFormat="1" ht="31.5" x14ac:dyDescent="0.2">
      <c r="A25" s="40"/>
      <c r="B25" s="41" t="s">
        <v>93</v>
      </c>
      <c r="C25" s="41"/>
      <c r="D25" s="41"/>
      <c r="E25" s="41" t="s">
        <v>92</v>
      </c>
      <c r="F25" s="41" t="s">
        <v>91</v>
      </c>
      <c r="G25" s="41" t="s">
        <v>402</v>
      </c>
      <c r="H25" s="29"/>
      <c r="I25" s="29"/>
      <c r="J25" s="29"/>
      <c r="K25" s="29"/>
      <c r="L25" s="29"/>
      <c r="M25" s="29"/>
      <c r="N25" s="29"/>
      <c r="O25" s="29"/>
      <c r="P25" s="29"/>
      <c r="Q25" s="29"/>
      <c r="R25" s="5"/>
      <c r="S25" s="104"/>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04"/>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0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4"/>
      <c r="T28" s="27"/>
      <c r="U28" s="27"/>
      <c r="V28" s="27"/>
      <c r="W28" s="27"/>
      <c r="X28" s="26"/>
      <c r="Y28" s="26"/>
      <c r="Z28" s="26"/>
      <c r="AA28" s="26"/>
      <c r="AB28" s="26"/>
    </row>
    <row r="29" spans="1:28" ht="20.25" customHeight="1" x14ac:dyDescent="0.25">
      <c r="A29" s="90"/>
      <c r="B29" s="41" t="s">
        <v>313</v>
      </c>
      <c r="C29" s="41"/>
      <c r="D29" s="41"/>
      <c r="E29" s="90" t="s">
        <v>314</v>
      </c>
      <c r="F29" s="90" t="s">
        <v>314</v>
      </c>
      <c r="G29" s="90" t="s">
        <v>314</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7" t="str">
        <f>'1. паспорт местоположение'!A12:C12</f>
        <v>H_TP3500.VL.0069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42" customHeight="1" x14ac:dyDescent="0.2">
      <c r="A16" s="318"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4" t="s">
        <v>413</v>
      </c>
      <c r="B19" s="294"/>
      <c r="C19" s="294"/>
      <c r="D19" s="294"/>
      <c r="E19" s="294"/>
      <c r="F19" s="294"/>
      <c r="G19" s="294"/>
      <c r="H19" s="294"/>
      <c r="I19" s="294"/>
      <c r="J19" s="294"/>
      <c r="K19" s="294"/>
      <c r="L19" s="294"/>
      <c r="M19" s="294"/>
      <c r="N19" s="294"/>
      <c r="O19" s="294"/>
      <c r="P19" s="294"/>
      <c r="Q19" s="294"/>
      <c r="R19" s="294"/>
      <c r="S19" s="294"/>
      <c r="T19" s="294"/>
    </row>
    <row r="20" spans="1:113" s="53"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6</v>
      </c>
      <c r="B21" s="305" t="s">
        <v>230</v>
      </c>
      <c r="C21" s="306"/>
      <c r="D21" s="309" t="s">
        <v>131</v>
      </c>
      <c r="E21" s="305" t="s">
        <v>442</v>
      </c>
      <c r="F21" s="306"/>
      <c r="G21" s="305" t="s">
        <v>249</v>
      </c>
      <c r="H21" s="306"/>
      <c r="I21" s="305" t="s">
        <v>130</v>
      </c>
      <c r="J21" s="306"/>
      <c r="K21" s="309" t="s">
        <v>129</v>
      </c>
      <c r="L21" s="305" t="s">
        <v>128</v>
      </c>
      <c r="M21" s="306"/>
      <c r="N21" s="305" t="s">
        <v>438</v>
      </c>
      <c r="O21" s="306"/>
      <c r="P21" s="309" t="s">
        <v>127</v>
      </c>
      <c r="Q21" s="315" t="s">
        <v>126</v>
      </c>
      <c r="R21" s="316"/>
      <c r="S21" s="315" t="s">
        <v>125</v>
      </c>
      <c r="T21" s="317"/>
    </row>
    <row r="22" spans="1:113" ht="204.75" customHeight="1" x14ac:dyDescent="0.25">
      <c r="A22" s="313"/>
      <c r="B22" s="307"/>
      <c r="C22" s="308"/>
      <c r="D22" s="311"/>
      <c r="E22" s="307"/>
      <c r="F22" s="308"/>
      <c r="G22" s="307"/>
      <c r="H22" s="308"/>
      <c r="I22" s="307"/>
      <c r="J22" s="308"/>
      <c r="K22" s="310"/>
      <c r="L22" s="307"/>
      <c r="M22" s="308"/>
      <c r="N22" s="307"/>
      <c r="O22" s="308"/>
      <c r="P22" s="310"/>
      <c r="Q22" s="85" t="s">
        <v>124</v>
      </c>
      <c r="R22" s="85" t="s">
        <v>412</v>
      </c>
      <c r="S22" s="85" t="s">
        <v>123</v>
      </c>
      <c r="T22" s="85" t="s">
        <v>122</v>
      </c>
    </row>
    <row r="23" spans="1:113" ht="51.75" customHeight="1" x14ac:dyDescent="0.25">
      <c r="A23" s="314"/>
      <c r="B23" s="111" t="s">
        <v>120</v>
      </c>
      <c r="C23" s="111" t="s">
        <v>121</v>
      </c>
      <c r="D23" s="310"/>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85" t="s">
        <v>120</v>
      </c>
      <c r="R23" s="85" t="s">
        <v>120</v>
      </c>
      <c r="S23" s="85" t="s">
        <v>120</v>
      </c>
      <c r="T23" s="85"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14"/>
      <c r="R25" s="55"/>
      <c r="S25" s="114"/>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304" t="s">
        <v>446</v>
      </c>
      <c r="C29" s="304"/>
      <c r="D29" s="304"/>
      <c r="E29" s="304"/>
      <c r="F29" s="304"/>
      <c r="G29" s="304"/>
      <c r="H29" s="304"/>
      <c r="I29" s="304"/>
      <c r="J29" s="304"/>
      <c r="K29" s="304"/>
      <c r="L29" s="304"/>
      <c r="M29" s="304"/>
      <c r="N29" s="304"/>
      <c r="O29" s="304"/>
      <c r="P29" s="304"/>
      <c r="Q29" s="304"/>
      <c r="R29" s="30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2"/>
  <sheetViews>
    <sheetView view="pageBreakPreview" zoomScale="55" zoomScaleSheetLayoutView="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38"/>
      <c r="F8" s="138"/>
      <c r="G8" s="138"/>
      <c r="H8" s="138"/>
      <c r="I8" s="138"/>
      <c r="J8" s="138"/>
      <c r="K8" s="138"/>
      <c r="L8" s="138"/>
      <c r="M8" s="138"/>
      <c r="N8" s="138"/>
      <c r="O8" s="138"/>
      <c r="P8" s="138"/>
      <c r="Q8" s="138"/>
      <c r="R8" s="138"/>
      <c r="S8" s="107"/>
      <c r="T8" s="107"/>
      <c r="U8" s="107"/>
      <c r="V8" s="107"/>
      <c r="W8" s="107"/>
    </row>
    <row r="9" spans="1:27" s="12" customFormat="1" ht="18.75" customHeight="1" x14ac:dyDescent="0.2">
      <c r="E9" s="294" t="s">
        <v>555</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38"/>
      <c r="F11" s="138"/>
      <c r="G11" s="138"/>
      <c r="H11" s="138"/>
      <c r="I11" s="138"/>
      <c r="J11" s="138"/>
      <c r="K11" s="138"/>
      <c r="L11" s="138"/>
      <c r="M11" s="138"/>
      <c r="N11" s="138"/>
      <c r="O11" s="138"/>
      <c r="P11" s="138"/>
      <c r="Q11" s="138"/>
      <c r="R11" s="138"/>
      <c r="S11" s="107"/>
      <c r="T11" s="107"/>
      <c r="U11" s="107"/>
      <c r="V11" s="107"/>
      <c r="W11" s="107"/>
    </row>
    <row r="12" spans="1:27" s="12" customFormat="1" ht="18.75" customHeight="1" x14ac:dyDescent="0.25">
      <c r="A12" s="324" t="str">
        <f>'1. паспорт местоположение'!A12:C12</f>
        <v>H_TP3500.VL.0069</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3" customFormat="1" x14ac:dyDescent="0.2">
      <c r="A15" s="297" t="s">
        <v>462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415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25" t="s">
        <v>6</v>
      </c>
      <c r="B21" s="320" t="s">
        <v>422</v>
      </c>
      <c r="C21" s="321"/>
      <c r="D21" s="320" t="s">
        <v>424</v>
      </c>
      <c r="E21" s="321"/>
      <c r="F21" s="315" t="s">
        <v>103</v>
      </c>
      <c r="G21" s="317"/>
      <c r="H21" s="317"/>
      <c r="I21" s="316"/>
      <c r="J21" s="325" t="s">
        <v>425</v>
      </c>
      <c r="K21" s="320" t="s">
        <v>426</v>
      </c>
      <c r="L21" s="321"/>
      <c r="M21" s="320" t="s">
        <v>427</v>
      </c>
      <c r="N21" s="321"/>
      <c r="O21" s="320" t="s">
        <v>414</v>
      </c>
      <c r="P21" s="321"/>
      <c r="Q21" s="320" t="s">
        <v>136</v>
      </c>
      <c r="R21" s="321"/>
      <c r="S21" s="325" t="s">
        <v>135</v>
      </c>
      <c r="T21" s="325" t="s">
        <v>428</v>
      </c>
      <c r="U21" s="325" t="s">
        <v>423</v>
      </c>
      <c r="V21" s="320" t="s">
        <v>134</v>
      </c>
      <c r="W21" s="321"/>
      <c r="X21" s="315" t="s">
        <v>126</v>
      </c>
      <c r="Y21" s="317"/>
      <c r="Z21" s="315" t="s">
        <v>125</v>
      </c>
      <c r="AA21" s="317"/>
    </row>
    <row r="22" spans="1:27" ht="216" customHeight="1" x14ac:dyDescent="0.25">
      <c r="A22" s="327"/>
      <c r="B22" s="322"/>
      <c r="C22" s="323"/>
      <c r="D22" s="322"/>
      <c r="E22" s="323"/>
      <c r="F22" s="315" t="s">
        <v>133</v>
      </c>
      <c r="G22" s="316"/>
      <c r="H22" s="315" t="s">
        <v>132</v>
      </c>
      <c r="I22" s="316"/>
      <c r="J22" s="326"/>
      <c r="K22" s="322"/>
      <c r="L22" s="323"/>
      <c r="M22" s="322"/>
      <c r="N22" s="323"/>
      <c r="O22" s="322"/>
      <c r="P22" s="323"/>
      <c r="Q22" s="322"/>
      <c r="R22" s="323"/>
      <c r="S22" s="326"/>
      <c r="T22" s="326"/>
      <c r="U22" s="326"/>
      <c r="V22" s="322"/>
      <c r="W22" s="323"/>
      <c r="X22" s="85" t="s">
        <v>124</v>
      </c>
      <c r="Y22" s="85" t="s">
        <v>412</v>
      </c>
      <c r="Z22" s="85" t="s">
        <v>123</v>
      </c>
      <c r="AA22" s="85" t="s">
        <v>122</v>
      </c>
    </row>
    <row r="23" spans="1:27" ht="60" customHeight="1" x14ac:dyDescent="0.25">
      <c r="A23" s="326"/>
      <c r="B23" s="141" t="s">
        <v>120</v>
      </c>
      <c r="C23" s="141" t="s">
        <v>121</v>
      </c>
      <c r="D23" s="141" t="s">
        <v>120</v>
      </c>
      <c r="E23" s="141" t="s">
        <v>121</v>
      </c>
      <c r="F23" s="141" t="s">
        <v>120</v>
      </c>
      <c r="G23" s="141" t="s">
        <v>121</v>
      </c>
      <c r="H23" s="141" t="s">
        <v>120</v>
      </c>
      <c r="I23" s="141" t="s">
        <v>121</v>
      </c>
      <c r="J23" s="141" t="s">
        <v>120</v>
      </c>
      <c r="K23" s="141" t="s">
        <v>120</v>
      </c>
      <c r="L23" s="141" t="s">
        <v>121</v>
      </c>
      <c r="M23" s="141" t="s">
        <v>120</v>
      </c>
      <c r="N23" s="141" t="s">
        <v>121</v>
      </c>
      <c r="O23" s="141" t="s">
        <v>120</v>
      </c>
      <c r="P23" s="141" t="s">
        <v>121</v>
      </c>
      <c r="Q23" s="141" t="s">
        <v>120</v>
      </c>
      <c r="R23" s="141" t="s">
        <v>121</v>
      </c>
      <c r="S23" s="141" t="s">
        <v>120</v>
      </c>
      <c r="T23" s="141" t="s">
        <v>120</v>
      </c>
      <c r="U23" s="141" t="s">
        <v>120</v>
      </c>
      <c r="V23" s="141" t="s">
        <v>120</v>
      </c>
      <c r="W23" s="141" t="s">
        <v>121</v>
      </c>
      <c r="X23" s="141" t="s">
        <v>120</v>
      </c>
      <c r="Y23" s="141" t="s">
        <v>120</v>
      </c>
      <c r="Z23" s="85" t="s">
        <v>120</v>
      </c>
      <c r="AA23" s="85"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148" customFormat="1" ht="72.75" customHeight="1" x14ac:dyDescent="0.25">
      <c r="A25" s="142">
        <v>1</v>
      </c>
      <c r="B25" s="142" t="s">
        <v>471</v>
      </c>
      <c r="C25" s="142" t="s">
        <v>463</v>
      </c>
      <c r="D25" s="142" t="s">
        <v>464</v>
      </c>
      <c r="E25" s="142" t="s">
        <v>464</v>
      </c>
      <c r="F25" s="142">
        <v>35</v>
      </c>
      <c r="G25" s="142">
        <v>35</v>
      </c>
      <c r="H25" s="142">
        <v>35</v>
      </c>
      <c r="I25" s="142">
        <v>35</v>
      </c>
      <c r="J25" s="143">
        <v>1966</v>
      </c>
      <c r="K25" s="143">
        <v>1</v>
      </c>
      <c r="L25" s="143">
        <v>1</v>
      </c>
      <c r="M25" s="144" t="s">
        <v>465</v>
      </c>
      <c r="N25" s="144" t="s">
        <v>465</v>
      </c>
      <c r="O25" s="143" t="s">
        <v>457</v>
      </c>
      <c r="P25" s="143" t="s">
        <v>457</v>
      </c>
      <c r="Q25" s="143">
        <v>59.85</v>
      </c>
      <c r="R25" s="143">
        <v>59.85</v>
      </c>
      <c r="S25" s="144" t="s">
        <v>466</v>
      </c>
      <c r="T25" s="146" t="s">
        <v>456</v>
      </c>
      <c r="U25" s="146" t="s">
        <v>62</v>
      </c>
      <c r="V25" s="144" t="s">
        <v>467</v>
      </c>
      <c r="W25" s="144" t="s">
        <v>467</v>
      </c>
      <c r="X25" s="142" t="s">
        <v>468</v>
      </c>
      <c r="Y25" s="142" t="s">
        <v>458</v>
      </c>
      <c r="Z25" s="142" t="s">
        <v>469</v>
      </c>
      <c r="AA25" s="142" t="s">
        <v>458</v>
      </c>
    </row>
    <row r="26" spans="1:27" s="148" customFormat="1" ht="90" x14ac:dyDescent="0.25">
      <c r="A26" s="145">
        <v>2</v>
      </c>
      <c r="B26" s="142" t="s">
        <v>470</v>
      </c>
      <c r="C26" s="142" t="s">
        <v>470</v>
      </c>
      <c r="D26" s="142" t="s">
        <v>472</v>
      </c>
      <c r="E26" s="142" t="s">
        <v>472</v>
      </c>
      <c r="F26" s="145">
        <v>35</v>
      </c>
      <c r="G26" s="145">
        <v>35</v>
      </c>
      <c r="H26" s="145">
        <v>35</v>
      </c>
      <c r="I26" s="145">
        <v>35</v>
      </c>
      <c r="J26" s="147">
        <v>1966</v>
      </c>
      <c r="K26" s="147">
        <v>1</v>
      </c>
      <c r="L26" s="147">
        <v>1</v>
      </c>
      <c r="M26" s="146" t="s">
        <v>473</v>
      </c>
      <c r="N26" s="146" t="s">
        <v>473</v>
      </c>
      <c r="O26" s="143" t="s">
        <v>457</v>
      </c>
      <c r="P26" s="143" t="s">
        <v>457</v>
      </c>
      <c r="Q26" s="143">
        <v>10.199999999999999</v>
      </c>
      <c r="R26" s="143">
        <v>10.199999999999999</v>
      </c>
      <c r="S26" s="144" t="s">
        <v>466</v>
      </c>
      <c r="T26" s="146" t="s">
        <v>474</v>
      </c>
      <c r="U26" s="146" t="s">
        <v>62</v>
      </c>
      <c r="V26" s="144" t="s">
        <v>467</v>
      </c>
      <c r="W26" s="144" t="s">
        <v>467</v>
      </c>
      <c r="X26" s="142" t="s">
        <v>475</v>
      </c>
      <c r="Y26" s="142" t="s">
        <v>458</v>
      </c>
      <c r="Z26" s="142" t="s">
        <v>476</v>
      </c>
      <c r="AA26" s="142" t="s">
        <v>458</v>
      </c>
    </row>
    <row r="27" spans="1:27" s="148" customFormat="1" ht="72.75" customHeight="1" x14ac:dyDescent="0.25">
      <c r="A27" s="145">
        <v>3</v>
      </c>
      <c r="B27" s="142" t="s">
        <v>477</v>
      </c>
      <c r="C27" s="142" t="s">
        <v>477</v>
      </c>
      <c r="D27" s="142" t="s">
        <v>478</v>
      </c>
      <c r="E27" s="142" t="s">
        <v>478</v>
      </c>
      <c r="F27" s="145">
        <v>35</v>
      </c>
      <c r="G27" s="145">
        <v>35</v>
      </c>
      <c r="H27" s="145">
        <v>35</v>
      </c>
      <c r="I27" s="145">
        <v>35</v>
      </c>
      <c r="J27" s="147">
        <v>1978</v>
      </c>
      <c r="K27" s="147">
        <v>1</v>
      </c>
      <c r="L27" s="147">
        <v>1</v>
      </c>
      <c r="M27" s="146" t="s">
        <v>479</v>
      </c>
      <c r="N27" s="146" t="s">
        <v>479</v>
      </c>
      <c r="O27" s="143" t="s">
        <v>457</v>
      </c>
      <c r="P27" s="143" t="s">
        <v>457</v>
      </c>
      <c r="Q27" s="143">
        <v>23.6</v>
      </c>
      <c r="R27" s="143">
        <v>23.6</v>
      </c>
      <c r="S27" s="144" t="s">
        <v>466</v>
      </c>
      <c r="T27" s="146" t="s">
        <v>460</v>
      </c>
      <c r="U27" s="146" t="s">
        <v>64</v>
      </c>
      <c r="V27" s="146" t="s">
        <v>480</v>
      </c>
      <c r="W27" s="146" t="s">
        <v>480</v>
      </c>
      <c r="X27" s="142" t="s">
        <v>481</v>
      </c>
      <c r="Y27" s="142" t="s">
        <v>458</v>
      </c>
      <c r="Z27" s="142" t="s">
        <v>482</v>
      </c>
      <c r="AA27" s="142" t="s">
        <v>458</v>
      </c>
    </row>
    <row r="28" spans="1:27" s="148" customFormat="1" ht="72.75" customHeight="1" x14ac:dyDescent="0.25">
      <c r="A28" s="145">
        <v>4</v>
      </c>
      <c r="B28" s="142" t="s">
        <v>483</v>
      </c>
      <c r="C28" s="142" t="s">
        <v>483</v>
      </c>
      <c r="D28" s="142" t="s">
        <v>484</v>
      </c>
      <c r="E28" s="142" t="s">
        <v>484</v>
      </c>
      <c r="F28" s="145">
        <v>35</v>
      </c>
      <c r="G28" s="145">
        <v>35</v>
      </c>
      <c r="H28" s="145">
        <v>35</v>
      </c>
      <c r="I28" s="145">
        <v>35</v>
      </c>
      <c r="J28" s="147">
        <v>1967</v>
      </c>
      <c r="K28" s="147">
        <v>1</v>
      </c>
      <c r="L28" s="147">
        <v>1</v>
      </c>
      <c r="M28" s="146" t="s">
        <v>479</v>
      </c>
      <c r="N28" s="146" t="s">
        <v>479</v>
      </c>
      <c r="O28" s="147" t="s">
        <v>457</v>
      </c>
      <c r="P28" s="147" t="s">
        <v>457</v>
      </c>
      <c r="Q28" s="143">
        <v>56.6</v>
      </c>
      <c r="R28" s="143">
        <v>56.6</v>
      </c>
      <c r="S28" s="144" t="s">
        <v>466</v>
      </c>
      <c r="T28" s="146" t="s">
        <v>485</v>
      </c>
      <c r="U28" s="146" t="s">
        <v>63</v>
      </c>
      <c r="V28" s="144" t="s">
        <v>467</v>
      </c>
      <c r="W28" s="144" t="s">
        <v>467</v>
      </c>
      <c r="X28" s="142" t="s">
        <v>486</v>
      </c>
      <c r="Y28" s="142" t="s">
        <v>458</v>
      </c>
      <c r="Z28" s="142" t="s">
        <v>487</v>
      </c>
      <c r="AA28" s="142" t="s">
        <v>458</v>
      </c>
    </row>
    <row r="29" spans="1:27" s="149" customFormat="1" ht="45" x14ac:dyDescent="0.2">
      <c r="A29" s="145">
        <v>5</v>
      </c>
      <c r="B29" s="142" t="s">
        <v>488</v>
      </c>
      <c r="C29" s="142" t="s">
        <v>488</v>
      </c>
      <c r="D29" s="142" t="s">
        <v>489</v>
      </c>
      <c r="E29" s="142" t="s">
        <v>489</v>
      </c>
      <c r="F29" s="145">
        <v>35</v>
      </c>
      <c r="G29" s="145">
        <v>35</v>
      </c>
      <c r="H29" s="145">
        <v>35</v>
      </c>
      <c r="I29" s="145">
        <v>35</v>
      </c>
      <c r="J29" s="147">
        <v>1967</v>
      </c>
      <c r="K29" s="147">
        <v>1</v>
      </c>
      <c r="L29" s="147">
        <v>1</v>
      </c>
      <c r="M29" s="146" t="s">
        <v>479</v>
      </c>
      <c r="N29" s="146" t="s">
        <v>479</v>
      </c>
      <c r="O29" s="147" t="s">
        <v>457</v>
      </c>
      <c r="P29" s="147" t="s">
        <v>457</v>
      </c>
      <c r="Q29" s="143">
        <v>33.200000000000003</v>
      </c>
      <c r="R29" s="143">
        <v>33.200000000000003</v>
      </c>
      <c r="S29" s="144" t="s">
        <v>466</v>
      </c>
      <c r="T29" s="144" t="s">
        <v>459</v>
      </c>
      <c r="U29" s="144" t="s">
        <v>63</v>
      </c>
      <c r="V29" s="144" t="s">
        <v>467</v>
      </c>
      <c r="W29" s="144" t="s">
        <v>467</v>
      </c>
      <c r="X29" s="145" t="s">
        <v>490</v>
      </c>
      <c r="Y29" s="145" t="s">
        <v>458</v>
      </c>
      <c r="Z29" s="145" t="s">
        <v>491</v>
      </c>
      <c r="AA29" s="145" t="s">
        <v>458</v>
      </c>
    </row>
    <row r="30" spans="1:27" s="150" customFormat="1" ht="45" x14ac:dyDescent="0.25">
      <c r="A30" s="145">
        <v>6</v>
      </c>
      <c r="B30" s="142" t="s">
        <v>492</v>
      </c>
      <c r="C30" s="142" t="s">
        <v>492</v>
      </c>
      <c r="D30" s="142" t="s">
        <v>493</v>
      </c>
      <c r="E30" s="142" t="s">
        <v>493</v>
      </c>
      <c r="F30" s="145">
        <v>35</v>
      </c>
      <c r="G30" s="145">
        <v>35</v>
      </c>
      <c r="H30" s="145">
        <v>35</v>
      </c>
      <c r="I30" s="145">
        <v>35</v>
      </c>
      <c r="J30" s="145">
        <v>1970</v>
      </c>
      <c r="K30" s="145">
        <v>1</v>
      </c>
      <c r="L30" s="145">
        <v>1</v>
      </c>
      <c r="M30" s="146" t="s">
        <v>479</v>
      </c>
      <c r="N30" s="146" t="s">
        <v>479</v>
      </c>
      <c r="O30" s="145" t="s">
        <v>457</v>
      </c>
      <c r="P30" s="145" t="s">
        <v>457</v>
      </c>
      <c r="Q30" s="142">
        <v>44.6</v>
      </c>
      <c r="R30" s="142">
        <v>44.6</v>
      </c>
      <c r="S30" s="144" t="s">
        <v>466</v>
      </c>
      <c r="T30" s="142">
        <v>2005</v>
      </c>
      <c r="U30" s="142">
        <v>3</v>
      </c>
      <c r="V30" s="142" t="s">
        <v>494</v>
      </c>
      <c r="W30" s="142" t="s">
        <v>494</v>
      </c>
      <c r="X30" s="142" t="s">
        <v>495</v>
      </c>
      <c r="Y30" s="142" t="s">
        <v>458</v>
      </c>
      <c r="Z30" s="142" t="s">
        <v>496</v>
      </c>
      <c r="AA30" s="142" t="s">
        <v>458</v>
      </c>
    </row>
    <row r="31" spans="1:27" s="150" customFormat="1" ht="90" x14ac:dyDescent="0.25">
      <c r="A31" s="145">
        <v>7</v>
      </c>
      <c r="B31" s="142" t="s">
        <v>497</v>
      </c>
      <c r="C31" s="142" t="s">
        <v>497</v>
      </c>
      <c r="D31" s="142" t="s">
        <v>498</v>
      </c>
      <c r="E31" s="142" t="s">
        <v>498</v>
      </c>
      <c r="F31" s="145">
        <v>35</v>
      </c>
      <c r="G31" s="145">
        <v>35</v>
      </c>
      <c r="H31" s="145">
        <v>35</v>
      </c>
      <c r="I31" s="145">
        <v>35</v>
      </c>
      <c r="J31" s="145">
        <v>1983</v>
      </c>
      <c r="K31" s="145">
        <v>1</v>
      </c>
      <c r="L31" s="145">
        <v>1</v>
      </c>
      <c r="M31" s="146" t="s">
        <v>479</v>
      </c>
      <c r="N31" s="146" t="s">
        <v>479</v>
      </c>
      <c r="O31" s="145" t="s">
        <v>457</v>
      </c>
      <c r="P31" s="145" t="s">
        <v>457</v>
      </c>
      <c r="Q31" s="142">
        <v>1.5</v>
      </c>
      <c r="R31" s="142">
        <v>1.5</v>
      </c>
      <c r="S31" s="144" t="s">
        <v>466</v>
      </c>
      <c r="T31" s="142">
        <v>2005</v>
      </c>
      <c r="U31" s="142">
        <v>3</v>
      </c>
      <c r="V31" s="142" t="s">
        <v>494</v>
      </c>
      <c r="W31" s="142" t="s">
        <v>494</v>
      </c>
      <c r="X31" s="142" t="s">
        <v>495</v>
      </c>
      <c r="Y31" s="142" t="s">
        <v>458</v>
      </c>
      <c r="Z31" s="142" t="s">
        <v>496</v>
      </c>
      <c r="AA31" s="142" t="s">
        <v>458</v>
      </c>
    </row>
    <row r="32" spans="1:27" s="150" customFormat="1" ht="45" x14ac:dyDescent="0.25">
      <c r="A32" s="145">
        <v>8</v>
      </c>
      <c r="B32" s="142" t="s">
        <v>499</v>
      </c>
      <c r="C32" s="142" t="s">
        <v>499</v>
      </c>
      <c r="D32" s="142" t="s">
        <v>500</v>
      </c>
      <c r="E32" s="142" t="s">
        <v>500</v>
      </c>
      <c r="F32" s="145">
        <v>35</v>
      </c>
      <c r="G32" s="145">
        <v>35</v>
      </c>
      <c r="H32" s="145">
        <v>35</v>
      </c>
      <c r="I32" s="145">
        <v>35</v>
      </c>
      <c r="J32" s="145">
        <v>1969</v>
      </c>
      <c r="K32" s="145">
        <v>1</v>
      </c>
      <c r="L32" s="145">
        <v>1</v>
      </c>
      <c r="M32" s="142" t="s">
        <v>501</v>
      </c>
      <c r="N32" s="142" t="s">
        <v>501</v>
      </c>
      <c r="O32" s="145" t="s">
        <v>457</v>
      </c>
      <c r="P32" s="145" t="s">
        <v>457</v>
      </c>
      <c r="Q32" s="142">
        <v>12.4</v>
      </c>
      <c r="R32" s="142">
        <v>12.4</v>
      </c>
      <c r="S32" s="144" t="s">
        <v>466</v>
      </c>
      <c r="T32" s="142">
        <v>2013</v>
      </c>
      <c r="U32" s="142">
        <v>3</v>
      </c>
      <c r="V32" s="142" t="s">
        <v>480</v>
      </c>
      <c r="W32" s="142" t="s">
        <v>502</v>
      </c>
      <c r="X32" s="145" t="s">
        <v>503</v>
      </c>
      <c r="Y32" s="145" t="s">
        <v>458</v>
      </c>
      <c r="Z32" s="145" t="s">
        <v>504</v>
      </c>
      <c r="AA32" s="145" t="s">
        <v>458</v>
      </c>
    </row>
  </sheetData>
  <mergeCells count="27">
    <mergeCell ref="E13:Y13"/>
    <mergeCell ref="A15:AA15"/>
    <mergeCell ref="E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A5:AA5"/>
    <mergeCell ref="E7:Y7"/>
    <mergeCell ref="E9:Y9"/>
    <mergeCell ref="E10:Y10"/>
    <mergeCell ref="A12:AA12"/>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3" t="str">
        <f>'1. паспорт местоположение'!A12:C12</f>
        <v>H_TP3500.VL.0069</v>
      </c>
      <c r="B12" s="328"/>
      <c r="C12" s="32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3" t="s">
        <v>407</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8.5" customHeight="1" x14ac:dyDescent="0.2">
      <c r="A22" s="23" t="s">
        <v>66</v>
      </c>
      <c r="B22" s="29" t="s">
        <v>420</v>
      </c>
      <c r="C22" s="63" t="s">
        <v>538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1" t="s">
        <v>505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440</v>
      </c>
      <c r="C24" s="162" t="s">
        <v>640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441</v>
      </c>
      <c r="C25" s="31" t="s">
        <v>556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557</v>
      </c>
      <c r="D26" s="22"/>
      <c r="E26" s="22"/>
      <c r="F26" s="22"/>
      <c r="G26" s="22"/>
      <c r="H26" s="22"/>
      <c r="I26" s="22"/>
      <c r="J26" s="22"/>
      <c r="K26" s="22"/>
      <c r="L26" s="22"/>
      <c r="M26" s="22"/>
      <c r="N26" s="22"/>
      <c r="O26" s="22"/>
      <c r="P26" s="22"/>
      <c r="Q26" s="22"/>
      <c r="R26" s="22"/>
      <c r="S26" s="22"/>
      <c r="T26" s="22"/>
      <c r="U26" s="22"/>
    </row>
    <row r="27" spans="1:21" ht="122.25" customHeight="1" x14ac:dyDescent="0.25">
      <c r="A27" s="23" t="s">
        <v>59</v>
      </c>
      <c r="B27" s="25" t="s">
        <v>421</v>
      </c>
      <c r="C27" s="31"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88">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88">
        <v>2020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88" t="s">
        <v>637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07"/>
      <c r="AB6" s="10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07"/>
      <c r="AB7" s="107"/>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8"/>
      <c r="AB8" s="10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9"/>
      <c r="AB9" s="10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07"/>
      <c r="AB10" s="107"/>
    </row>
    <row r="11" spans="1:28" x14ac:dyDescent="0.25">
      <c r="A11" s="336" t="str">
        <f>'1. паспорт местоположение'!A12:C12</f>
        <v>H_TP3500.VL.0069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8"/>
      <c r="AB11" s="10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9"/>
      <c r="AB12" s="10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6"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8"/>
      <c r="AB14" s="10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9"/>
      <c r="AB15" s="10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16"/>
      <c r="AB16" s="11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16"/>
      <c r="AB17" s="11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16"/>
      <c r="AB18" s="11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16"/>
      <c r="AB19" s="11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7"/>
      <c r="AB20" s="11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7"/>
      <c r="AB21" s="117"/>
    </row>
    <row r="22" spans="1:28" x14ac:dyDescent="0.25">
      <c r="A22" s="330" t="s">
        <v>439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8"/>
      <c r="AB22" s="118"/>
    </row>
    <row r="23" spans="1:28" ht="32.25" customHeight="1" x14ac:dyDescent="0.25">
      <c r="A23" s="332" t="s">
        <v>311</v>
      </c>
      <c r="B23" s="333"/>
      <c r="C23" s="333"/>
      <c r="D23" s="333"/>
      <c r="E23" s="333"/>
      <c r="F23" s="333"/>
      <c r="G23" s="333"/>
      <c r="H23" s="333"/>
      <c r="I23" s="333"/>
      <c r="J23" s="333"/>
      <c r="K23" s="333"/>
      <c r="L23" s="334"/>
      <c r="M23" s="331" t="s">
        <v>312</v>
      </c>
      <c r="N23" s="331"/>
      <c r="O23" s="331"/>
      <c r="P23" s="331"/>
      <c r="Q23" s="331"/>
      <c r="R23" s="331"/>
      <c r="S23" s="331"/>
      <c r="T23" s="331"/>
      <c r="U23" s="331"/>
      <c r="V23" s="331"/>
      <c r="W23" s="331"/>
      <c r="X23" s="331"/>
      <c r="Y23" s="331"/>
      <c r="Z23" s="331"/>
    </row>
    <row r="24" spans="1:28" ht="151.5" customHeight="1" x14ac:dyDescent="0.25">
      <c r="A24" s="82" t="s">
        <v>240</v>
      </c>
      <c r="B24" s="83" t="s">
        <v>247</v>
      </c>
      <c r="C24" s="82" t="s">
        <v>305</v>
      </c>
      <c r="D24" s="82" t="s">
        <v>241</v>
      </c>
      <c r="E24" s="82" t="s">
        <v>306</v>
      </c>
      <c r="F24" s="82" t="s">
        <v>308</v>
      </c>
      <c r="G24" s="82" t="s">
        <v>307</v>
      </c>
      <c r="H24" s="82" t="s">
        <v>242</v>
      </c>
      <c r="I24" s="82" t="s">
        <v>309</v>
      </c>
      <c r="J24" s="82" t="s">
        <v>248</v>
      </c>
      <c r="K24" s="83" t="s">
        <v>246</v>
      </c>
      <c r="L24" s="83" t="s">
        <v>243</v>
      </c>
      <c r="M24" s="84" t="s">
        <v>255</v>
      </c>
      <c r="N24" s="83" t="s">
        <v>448</v>
      </c>
      <c r="O24" s="82" t="s">
        <v>253</v>
      </c>
      <c r="P24" s="82" t="s">
        <v>254</v>
      </c>
      <c r="Q24" s="82" t="s">
        <v>252</v>
      </c>
      <c r="R24" s="82" t="s">
        <v>242</v>
      </c>
      <c r="S24" s="82" t="s">
        <v>251</v>
      </c>
      <c r="T24" s="82" t="s">
        <v>250</v>
      </c>
      <c r="U24" s="82" t="s">
        <v>304</v>
      </c>
      <c r="V24" s="82" t="s">
        <v>252</v>
      </c>
      <c r="W24" s="87" t="s">
        <v>245</v>
      </c>
      <c r="X24" s="87" t="s">
        <v>257</v>
      </c>
      <c r="Y24" s="87" t="s">
        <v>258</v>
      </c>
      <c r="Z24" s="89" t="s">
        <v>256</v>
      </c>
    </row>
    <row r="25" spans="1:28" ht="16.5" customHeight="1" x14ac:dyDescent="0.25">
      <c r="A25" s="82">
        <v>1</v>
      </c>
      <c r="B25" s="83">
        <v>2</v>
      </c>
      <c r="C25" s="82">
        <v>3</v>
      </c>
      <c r="D25" s="83">
        <v>4</v>
      </c>
      <c r="E25" s="82">
        <v>5</v>
      </c>
      <c r="F25" s="83">
        <v>6</v>
      </c>
      <c r="G25" s="82">
        <v>7</v>
      </c>
      <c r="H25" s="83">
        <v>8</v>
      </c>
      <c r="I25" s="82">
        <v>9</v>
      </c>
      <c r="J25" s="83">
        <v>10</v>
      </c>
      <c r="K25" s="119">
        <v>11</v>
      </c>
      <c r="L25" s="83">
        <v>12</v>
      </c>
      <c r="M25" s="119">
        <v>13</v>
      </c>
      <c r="N25" s="83">
        <v>14</v>
      </c>
      <c r="O25" s="119">
        <v>15</v>
      </c>
      <c r="P25" s="83">
        <v>16</v>
      </c>
      <c r="Q25" s="119">
        <v>17</v>
      </c>
      <c r="R25" s="83">
        <v>18</v>
      </c>
      <c r="S25" s="119">
        <v>19</v>
      </c>
      <c r="T25" s="83">
        <v>20</v>
      </c>
      <c r="U25" s="119">
        <v>21</v>
      </c>
      <c r="V25" s="83">
        <v>22</v>
      </c>
      <c r="W25" s="119">
        <v>23</v>
      </c>
      <c r="X25" s="83">
        <v>24</v>
      </c>
      <c r="Y25" s="119">
        <v>25</v>
      </c>
      <c r="Z25" s="83">
        <v>26</v>
      </c>
    </row>
    <row r="26" spans="1:28" ht="60" customHeight="1" x14ac:dyDescent="0.25">
      <c r="A26" s="155" t="s">
        <v>508</v>
      </c>
      <c r="B26" s="156" t="s">
        <v>511</v>
      </c>
      <c r="C26" s="157">
        <v>1.5717687313765498</v>
      </c>
      <c r="D26" s="157">
        <v>1200</v>
      </c>
      <c r="E26" s="157"/>
      <c r="F26" s="157">
        <v>1886.1224776518598</v>
      </c>
      <c r="G26" s="77"/>
      <c r="H26" s="77">
        <v>226773</v>
      </c>
      <c r="I26" s="77">
        <v>8.3172268199999989E-3</v>
      </c>
      <c r="J26" s="77">
        <v>5.2916352475823845E-3</v>
      </c>
      <c r="K26" s="158" t="s">
        <v>509</v>
      </c>
      <c r="L26" s="78"/>
      <c r="M26" s="80">
        <v>2019</v>
      </c>
      <c r="N26" s="158"/>
      <c r="O26" s="159">
        <v>1783.3428719999999</v>
      </c>
      <c r="P26" s="159">
        <v>1.6212207927272726</v>
      </c>
      <c r="Q26" s="160">
        <v>7.1490909090909085E-6</v>
      </c>
      <c r="R26" s="158">
        <v>226773</v>
      </c>
      <c r="S26" s="158">
        <v>7.8639999999999995E-3</v>
      </c>
      <c r="T26" s="158">
        <v>5.1696352475823848E-3</v>
      </c>
      <c r="U26" s="158"/>
      <c r="V26" s="158"/>
      <c r="W26" s="158">
        <v>-4.5322682000000002E-4</v>
      </c>
      <c r="X26" s="158">
        <v>-1.22E-4</v>
      </c>
      <c r="Y26" s="158"/>
      <c r="Z26" s="161" t="s">
        <v>510</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1"/>
      <c r="B32" s="81"/>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H_TP3500.VL.0069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75.75" customHeight="1" x14ac:dyDescent="0.2">
      <c r="A15" s="318"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7" t="s">
        <v>416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8" t="s">
        <v>87</v>
      </c>
      <c r="F19" s="339"/>
      <c r="G19" s="339"/>
      <c r="H19" s="339"/>
      <c r="I19" s="340"/>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455</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227"/>
      <c r="B6" s="18"/>
      <c r="C6" s="18"/>
      <c r="D6" s="18"/>
      <c r="E6" s="18"/>
      <c r="F6" s="18"/>
      <c r="G6" s="18"/>
      <c r="H6" s="18"/>
      <c r="I6" s="228"/>
      <c r="J6" s="22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2" t="str">
        <f>'1. паспорт местоположение'!A12:C12</f>
        <v>H_TP3500.VL.0069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3" customFormat="1" ht="45.75" customHeight="1" x14ac:dyDescent="0.2">
      <c r="A15" s="35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94" t="s">
        <v>417</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96"/>
      <c r="AP19" s="196"/>
      <c r="AQ19" s="196"/>
      <c r="AR19" s="33"/>
    </row>
    <row r="20" spans="1:45" ht="18.75" x14ac:dyDescent="0.3">
      <c r="AO20" s="196"/>
      <c r="AP20" s="196"/>
      <c r="AQ20" s="196"/>
      <c r="AR20" s="15"/>
    </row>
    <row r="21" spans="1:45" ht="20.25" customHeight="1" x14ac:dyDescent="0.3">
      <c r="AO21" s="196"/>
      <c r="AP21" s="196"/>
      <c r="AQ21" s="19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58" t="s">
        <v>301</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8"/>
      <c r="AN24" s="198"/>
      <c r="AO24" s="199"/>
      <c r="AP24" s="199"/>
      <c r="AQ24" s="199"/>
      <c r="AR24" s="199"/>
      <c r="AS24" s="200"/>
    </row>
    <row r="25" spans="1:45" ht="12.75" customHeight="1" x14ac:dyDescent="0.25">
      <c r="A25" s="344" t="s">
        <v>606</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01"/>
      <c r="AN25" s="347" t="s">
        <v>300</v>
      </c>
      <c r="AO25" s="347"/>
      <c r="AP25" s="347"/>
      <c r="AQ25" s="348"/>
      <c r="AR25" s="348"/>
      <c r="AS25" s="200"/>
    </row>
    <row r="26" spans="1:45" ht="17.25" customHeight="1" x14ac:dyDescent="0.25">
      <c r="A26" s="349" t="s">
        <v>299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1"/>
      <c r="AN26" s="352" t="s">
        <v>298</v>
      </c>
      <c r="AO26" s="353"/>
      <c r="AP26" s="354"/>
      <c r="AQ26" s="355"/>
      <c r="AR26" s="356"/>
      <c r="AS26" s="200"/>
    </row>
    <row r="27" spans="1:45" ht="17.25" customHeight="1" x14ac:dyDescent="0.25">
      <c r="A27" s="349" t="s">
        <v>297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1"/>
      <c r="AN27" s="352" t="s">
        <v>296</v>
      </c>
      <c r="AO27" s="353"/>
      <c r="AP27" s="354"/>
      <c r="AQ27" s="355"/>
      <c r="AR27" s="356"/>
      <c r="AS27" s="200"/>
    </row>
    <row r="28" spans="1:45" ht="27.75" customHeight="1" thickBot="1" x14ac:dyDescent="0.3">
      <c r="A28" s="360" t="s">
        <v>295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01"/>
      <c r="AN28" s="364" t="s">
        <v>607</v>
      </c>
      <c r="AO28" s="365"/>
      <c r="AP28" s="366"/>
      <c r="AQ28" s="355"/>
      <c r="AR28" s="356"/>
      <c r="AS28" s="200"/>
    </row>
    <row r="29" spans="1:45" ht="17.25" customHeight="1" x14ac:dyDescent="0.25">
      <c r="A29" s="368" t="s">
        <v>294</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201"/>
      <c r="AN29" s="371"/>
      <c r="AO29" s="372"/>
      <c r="AP29" s="372"/>
      <c r="AQ29" s="355"/>
      <c r="AR29" s="359"/>
      <c r="AS29" s="200"/>
    </row>
    <row r="30" spans="1:45" ht="17.25" customHeight="1" x14ac:dyDescent="0.25">
      <c r="A30" s="349" t="s">
        <v>608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1"/>
      <c r="AS30" s="200"/>
    </row>
    <row r="31" spans="1:45" ht="17.25" customHeight="1" x14ac:dyDescent="0.25">
      <c r="A31" s="349" t="s">
        <v>293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1"/>
      <c r="AN31" s="201"/>
      <c r="AO31" s="202"/>
      <c r="AP31" s="202"/>
      <c r="AQ31" s="202"/>
      <c r="AR31" s="202"/>
      <c r="AS31" s="200"/>
    </row>
    <row r="32" spans="1:45" ht="17.25" customHeight="1" x14ac:dyDescent="0.25">
      <c r="A32" s="349" t="s">
        <v>272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1"/>
      <c r="AN32" s="201"/>
      <c r="AO32" s="201"/>
      <c r="AP32" s="201"/>
      <c r="AQ32" s="201"/>
      <c r="AR32" s="201"/>
      <c r="AS32" s="200"/>
    </row>
    <row r="33" spans="1:45" ht="17.25" customHeight="1" x14ac:dyDescent="0.25">
      <c r="A33" s="349" t="s">
        <v>292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201"/>
      <c r="AN33" s="201"/>
      <c r="AO33" s="201"/>
      <c r="AP33" s="201"/>
      <c r="AQ33" s="201"/>
      <c r="AR33" s="201"/>
      <c r="AS33" s="200"/>
    </row>
    <row r="34" spans="1:45" ht="17.25" customHeight="1" x14ac:dyDescent="0.25">
      <c r="A34" s="349" t="s">
        <v>291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1"/>
      <c r="AN34" s="201"/>
      <c r="AO34" s="201"/>
      <c r="AP34" s="201"/>
      <c r="AQ34" s="201"/>
      <c r="AR34" s="201"/>
      <c r="AS34" s="20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1"/>
      <c r="AN35" s="201"/>
      <c r="AO35" s="201"/>
      <c r="AP35" s="201"/>
      <c r="AQ35" s="201"/>
      <c r="AR35" s="201"/>
      <c r="AS35" s="200"/>
    </row>
    <row r="36" spans="1:45" ht="17.25" customHeight="1" thickBot="1" x14ac:dyDescent="0.3">
      <c r="A36" s="373" t="s">
        <v>265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201"/>
      <c r="AN36" s="201"/>
      <c r="AO36" s="201"/>
      <c r="AP36" s="201"/>
      <c r="AQ36" s="201"/>
      <c r="AR36" s="201"/>
      <c r="AS36" s="200"/>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01"/>
      <c r="AN37" s="201"/>
      <c r="AO37" s="201"/>
      <c r="AP37" s="201"/>
      <c r="AQ37" s="201"/>
      <c r="AR37" s="201"/>
      <c r="AS37" s="200"/>
    </row>
    <row r="38" spans="1:45" ht="17.25" customHeight="1" x14ac:dyDescent="0.25">
      <c r="A38" s="349" t="s">
        <v>290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1"/>
      <c r="AN38" s="201"/>
      <c r="AO38" s="201"/>
      <c r="AP38" s="201"/>
      <c r="AQ38" s="201"/>
      <c r="AR38" s="201"/>
      <c r="AS38" s="200"/>
    </row>
    <row r="39" spans="1:45" ht="17.25" customHeight="1" thickBot="1" x14ac:dyDescent="0.3">
      <c r="A39" s="373" t="s">
        <v>289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201"/>
      <c r="AN39" s="201"/>
      <c r="AO39" s="201"/>
      <c r="AP39" s="201"/>
      <c r="AQ39" s="201"/>
      <c r="AR39" s="201"/>
      <c r="AS39" s="200"/>
    </row>
    <row r="40" spans="1:45" ht="17.25" customHeight="1" x14ac:dyDescent="0.25">
      <c r="A40" s="344" t="s">
        <v>609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01"/>
      <c r="AN40" s="201"/>
      <c r="AO40" s="201"/>
      <c r="AP40" s="201"/>
      <c r="AQ40" s="201"/>
      <c r="AR40" s="201"/>
      <c r="AS40" s="200"/>
    </row>
    <row r="41" spans="1:45" ht="17.25" customHeight="1" x14ac:dyDescent="0.25">
      <c r="A41" s="349" t="s">
        <v>288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1"/>
      <c r="AN41" s="201"/>
      <c r="AO41" s="201"/>
      <c r="AP41" s="201"/>
      <c r="AQ41" s="201"/>
      <c r="AR41" s="201"/>
      <c r="AS41" s="200"/>
    </row>
    <row r="42" spans="1:45" ht="17.25" customHeight="1" x14ac:dyDescent="0.25">
      <c r="A42" s="349" t="s">
        <v>287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1"/>
      <c r="AN42" s="201"/>
      <c r="AO42" s="201"/>
      <c r="AP42" s="201"/>
      <c r="AQ42" s="201"/>
      <c r="AR42" s="201"/>
      <c r="AS42" s="200"/>
    </row>
    <row r="43" spans="1:45" ht="17.25" customHeight="1" x14ac:dyDescent="0.25">
      <c r="A43" s="349" t="s">
        <v>286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1"/>
      <c r="AN43" s="201"/>
      <c r="AO43" s="201"/>
      <c r="AP43" s="201"/>
      <c r="AQ43" s="201"/>
      <c r="AR43" s="201"/>
      <c r="AS43" s="200"/>
    </row>
    <row r="44" spans="1:45" ht="17.25" customHeight="1" x14ac:dyDescent="0.25">
      <c r="A44" s="349" t="s">
        <v>285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1"/>
      <c r="AN44" s="201"/>
      <c r="AO44" s="201"/>
      <c r="AP44" s="201"/>
      <c r="AQ44" s="201"/>
      <c r="AR44" s="201"/>
      <c r="AS44" s="200"/>
    </row>
    <row r="45" spans="1:45" ht="17.25" customHeight="1" x14ac:dyDescent="0.25">
      <c r="A45" s="349" t="s">
        <v>284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1"/>
      <c r="AN45" s="201"/>
      <c r="AO45" s="201"/>
      <c r="AP45" s="201"/>
      <c r="AQ45" s="201"/>
      <c r="AR45" s="201"/>
      <c r="AS45" s="200"/>
    </row>
    <row r="46" spans="1:45" ht="17.25" customHeight="1" thickBot="1" x14ac:dyDescent="0.3">
      <c r="A46" s="375" t="s">
        <v>610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1"/>
      <c r="AN46" s="201"/>
      <c r="AO46" s="201"/>
      <c r="AP46" s="201"/>
      <c r="AQ46" s="201"/>
      <c r="AR46" s="201"/>
      <c r="AS46" s="200"/>
    </row>
    <row r="47" spans="1:45" ht="24" customHeight="1" x14ac:dyDescent="0.25">
      <c r="A47" s="378" t="s">
        <v>283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5</v>
      </c>
      <c r="AL47" s="346"/>
      <c r="AM47" s="381" t="s">
        <v>611</v>
      </c>
      <c r="AN47" s="381"/>
      <c r="AO47" s="203" t="s">
        <v>612</v>
      </c>
      <c r="AP47" s="203" t="s">
        <v>613</v>
      </c>
      <c r="AQ47" s="200"/>
    </row>
    <row r="48" spans="1:45" ht="12" customHeight="1" x14ac:dyDescent="0.25">
      <c r="A48" s="349" t="s">
        <v>282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4"/>
      <c r="AP48" s="204"/>
      <c r="AQ48" s="200"/>
    </row>
    <row r="49" spans="1:43" ht="12" customHeight="1" x14ac:dyDescent="0.25">
      <c r="A49" s="349" t="s">
        <v>281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4"/>
      <c r="AP49" s="204"/>
      <c r="AQ49" s="200"/>
    </row>
    <row r="50" spans="1:43" ht="12" customHeight="1" thickBot="1" x14ac:dyDescent="0.3">
      <c r="A50" s="373" t="s">
        <v>614</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05"/>
      <c r="AP50" s="205"/>
      <c r="AQ50" s="200"/>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82" t="s">
        <v>280</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611</v>
      </c>
      <c r="AN52" s="381"/>
      <c r="AO52" s="203" t="s">
        <v>612</v>
      </c>
      <c r="AP52" s="203" t="s">
        <v>613</v>
      </c>
      <c r="AQ52" s="200"/>
    </row>
    <row r="53" spans="1:43" ht="11.25" customHeight="1" x14ac:dyDescent="0.25">
      <c r="A53" s="384" t="s">
        <v>279</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10"/>
      <c r="AP53" s="210"/>
      <c r="AQ53" s="200"/>
    </row>
    <row r="54" spans="1:43" ht="12" customHeight="1" x14ac:dyDescent="0.25">
      <c r="A54" s="349" t="s">
        <v>278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4"/>
      <c r="AP54" s="204"/>
      <c r="AQ54" s="200"/>
    </row>
    <row r="55" spans="1:43" ht="12" customHeight="1" x14ac:dyDescent="0.25">
      <c r="A55" s="349" t="s">
        <v>277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4"/>
      <c r="AP55" s="204"/>
      <c r="AQ55" s="200"/>
    </row>
    <row r="56" spans="1:43" ht="12" customHeight="1" thickBot="1" x14ac:dyDescent="0.3">
      <c r="A56" s="373" t="s">
        <v>276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05"/>
      <c r="AP56" s="205"/>
      <c r="AQ56" s="200"/>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ht="24" customHeight="1" x14ac:dyDescent="0.25">
      <c r="A58" s="382" t="s">
        <v>615</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611</v>
      </c>
      <c r="AN58" s="381"/>
      <c r="AO58" s="203" t="s">
        <v>612</v>
      </c>
      <c r="AP58" s="203" t="s">
        <v>613</v>
      </c>
      <c r="AQ58" s="200"/>
    </row>
    <row r="59" spans="1:43" ht="12.75"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13"/>
      <c r="AP59" s="213"/>
      <c r="AQ59" s="214"/>
    </row>
    <row r="60" spans="1:43" ht="12" customHeight="1" x14ac:dyDescent="0.25">
      <c r="A60" s="349" t="s">
        <v>274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4"/>
      <c r="AP60" s="204"/>
      <c r="AQ60" s="200"/>
    </row>
    <row r="61" spans="1:43" ht="12" customHeight="1" x14ac:dyDescent="0.25">
      <c r="A61" s="349" t="s">
        <v>273</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4"/>
      <c r="AP61" s="204"/>
      <c r="AQ61" s="200"/>
    </row>
    <row r="62" spans="1:43" ht="12" customHeight="1" x14ac:dyDescent="0.25">
      <c r="A62" s="349" t="s">
        <v>272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4"/>
      <c r="AP62" s="204"/>
      <c r="AQ62" s="20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4"/>
      <c r="AP63" s="204"/>
      <c r="AQ63" s="20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4"/>
      <c r="AP64" s="204"/>
      <c r="AQ64" s="200"/>
    </row>
    <row r="65" spans="1:43" ht="12" customHeight="1" x14ac:dyDescent="0.25">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4"/>
      <c r="AP65" s="204"/>
      <c r="AQ65" s="200"/>
    </row>
    <row r="66" spans="1:43" ht="27.75" customHeight="1" x14ac:dyDescent="0.25">
      <c r="A66" s="389" t="s">
        <v>616</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15"/>
      <c r="AP66" s="215"/>
      <c r="AQ66" s="214"/>
    </row>
    <row r="67" spans="1:43" ht="11.25" customHeight="1" x14ac:dyDescent="0.25">
      <c r="A67" s="349" t="s">
        <v>267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4"/>
      <c r="AP67" s="204"/>
      <c r="AQ67" s="200"/>
    </row>
    <row r="68" spans="1:43" ht="25.5" customHeight="1" x14ac:dyDescent="0.25">
      <c r="A68" s="389" t="s">
        <v>617</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15"/>
      <c r="AP68" s="215"/>
      <c r="AQ68" s="214"/>
    </row>
    <row r="69" spans="1:43" ht="12" customHeight="1" x14ac:dyDescent="0.25">
      <c r="A69" s="349" t="s">
        <v>266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4"/>
      <c r="AP69" s="204"/>
      <c r="AQ69" s="200"/>
    </row>
    <row r="70" spans="1:43" ht="12.75" customHeight="1" x14ac:dyDescent="0.25">
      <c r="A70" s="397" t="s">
        <v>270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15"/>
      <c r="AP70" s="215"/>
      <c r="AQ70" s="214"/>
    </row>
    <row r="71" spans="1:43" ht="12" customHeight="1" x14ac:dyDescent="0.25">
      <c r="A71" s="349" t="s">
        <v>265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4"/>
      <c r="AP71" s="204"/>
      <c r="AQ71" s="200"/>
    </row>
    <row r="72" spans="1:43" ht="12.75" customHeight="1" thickBot="1" x14ac:dyDescent="0.3">
      <c r="A72" s="393" t="s">
        <v>269</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ht="25.5" customHeight="1" x14ac:dyDescent="0.25">
      <c r="A74" s="382" t="s">
        <v>268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611</v>
      </c>
      <c r="AN74" s="381"/>
      <c r="AO74" s="203" t="s">
        <v>612</v>
      </c>
      <c r="AP74" s="203" t="s">
        <v>613</v>
      </c>
      <c r="AQ74" s="200"/>
    </row>
    <row r="75" spans="1:43" ht="25.5" customHeight="1" x14ac:dyDescent="0.25">
      <c r="A75" s="389" t="s">
        <v>617</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17"/>
      <c r="AP75" s="217"/>
      <c r="AQ75" s="214"/>
    </row>
    <row r="76" spans="1:43" ht="12" customHeight="1" x14ac:dyDescent="0.25">
      <c r="A76" s="349" t="s">
        <v>267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18"/>
      <c r="AP76" s="218"/>
      <c r="AQ76" s="200"/>
    </row>
    <row r="77" spans="1:43" ht="12" customHeight="1" x14ac:dyDescent="0.25">
      <c r="A77" s="349" t="s">
        <v>266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18"/>
      <c r="AP77" s="218"/>
      <c r="AQ77" s="200"/>
    </row>
    <row r="78" spans="1:43" ht="12" customHeight="1" x14ac:dyDescent="0.25">
      <c r="A78" s="349" t="s">
        <v>265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18"/>
      <c r="AP78" s="218"/>
      <c r="AQ78" s="200"/>
    </row>
    <row r="79" spans="1:43" ht="12" customHeight="1" x14ac:dyDescent="0.25">
      <c r="A79" s="349" t="s">
        <v>264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18"/>
      <c r="AP79" s="218"/>
      <c r="AQ79" s="200"/>
    </row>
    <row r="80" spans="1:43" ht="12" customHeight="1" x14ac:dyDescent="0.25">
      <c r="A80" s="349" t="s">
        <v>263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18"/>
      <c r="AP80" s="218"/>
      <c r="AQ80" s="200"/>
    </row>
    <row r="81" spans="1:45" ht="12.75" customHeight="1" x14ac:dyDescent="0.25">
      <c r="A81" s="349" t="s">
        <v>262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18"/>
      <c r="AP81" s="218"/>
      <c r="AQ81" s="200"/>
    </row>
    <row r="82" spans="1:45" ht="12.75" customHeight="1" x14ac:dyDescent="0.25">
      <c r="A82" s="349" t="s">
        <v>261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18"/>
      <c r="AP82" s="218"/>
      <c r="AQ82" s="200"/>
    </row>
    <row r="83" spans="1:45" ht="12" customHeight="1" x14ac:dyDescent="0.25">
      <c r="A83" s="397" t="s">
        <v>260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17"/>
      <c r="AP83" s="217"/>
      <c r="AQ83" s="214"/>
    </row>
    <row r="84" spans="1:45" ht="12" customHeight="1" x14ac:dyDescent="0.25">
      <c r="A84" s="397" t="s">
        <v>618</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17"/>
      <c r="AP84" s="217"/>
      <c r="AQ84" s="214"/>
    </row>
    <row r="85" spans="1:45" ht="12" customHeight="1" x14ac:dyDescent="0.25">
      <c r="A85" s="349" t="s">
        <v>259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18"/>
      <c r="AP85" s="218"/>
      <c r="AQ85" s="198"/>
    </row>
    <row r="86" spans="1:45" ht="27.75" customHeight="1" x14ac:dyDescent="0.25">
      <c r="A86" s="389" t="s">
        <v>619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17"/>
      <c r="AP86" s="217"/>
      <c r="AQ86" s="214"/>
    </row>
    <row r="87" spans="1:45" x14ac:dyDescent="0.25">
      <c r="A87" s="389" t="s">
        <v>620</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17"/>
      <c r="AP87" s="217"/>
      <c r="AQ87" s="214"/>
    </row>
    <row r="88" spans="1:45" ht="14.25" customHeight="1" x14ac:dyDescent="0.25">
      <c r="A88" s="405" t="s">
        <v>621</v>
      </c>
      <c r="B88" s="406"/>
      <c r="C88" s="406"/>
      <c r="D88" s="407"/>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408"/>
      <c r="AL88" s="409"/>
      <c r="AM88" s="410"/>
      <c r="AN88" s="411"/>
      <c r="AO88" s="217"/>
      <c r="AP88" s="217"/>
      <c r="AQ88" s="214"/>
    </row>
    <row r="89" spans="1:45" x14ac:dyDescent="0.25">
      <c r="A89" s="405" t="s">
        <v>622</v>
      </c>
      <c r="B89" s="406"/>
      <c r="C89" s="406"/>
      <c r="D89" s="407"/>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408"/>
      <c r="AL89" s="409"/>
      <c r="AM89" s="410"/>
      <c r="AN89" s="411"/>
      <c r="AO89" s="217"/>
      <c r="AP89" s="217"/>
      <c r="AQ89" s="198"/>
    </row>
    <row r="90" spans="1:45" ht="12" customHeight="1" thickBot="1" x14ac:dyDescent="0.3">
      <c r="A90" s="220" t="s">
        <v>623</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401"/>
      <c r="AL90" s="402"/>
      <c r="AM90" s="403"/>
      <c r="AN90" s="404"/>
      <c r="AO90" s="222"/>
      <c r="AP90" s="222"/>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ht="13.5" customHeight="1" x14ac:dyDescent="0.25">
      <c r="A92" s="201" t="s">
        <v>624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ht="13.5" customHeight="1" x14ac:dyDescent="0.25">
      <c r="A93" s="224" t="s">
        <v>625</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ht="11.25" customHeight="1" x14ac:dyDescent="0.25">
      <c r="A94" s="224" t="s">
        <v>626</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x14ac:dyDescent="0.25">
      <c r="A95" s="224" t="s">
        <v>627</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201" t="s">
        <v>628</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3.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H_TP3500.VL.0069</v>
      </c>
      <c r="B12" s="294"/>
      <c r="C12" s="294"/>
      <c r="D12" s="294"/>
      <c r="E12" s="294"/>
      <c r="F12" s="294"/>
      <c r="G12" s="294"/>
      <c r="H12" s="294"/>
      <c r="I12" s="294"/>
      <c r="J12" s="294"/>
      <c r="K12" s="294"/>
      <c r="L12" s="294"/>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72.75" customHeight="1" x14ac:dyDescent="0.25">
      <c r="A15" s="29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293"/>
      <c r="C15" s="293"/>
      <c r="D15" s="293"/>
      <c r="E15" s="293"/>
      <c r="F15" s="293"/>
      <c r="G15" s="293"/>
      <c r="H15" s="293"/>
      <c r="I15" s="293"/>
      <c r="J15" s="293"/>
      <c r="K15" s="293"/>
      <c r="L15" s="293"/>
    </row>
    <row r="16" spans="1:44" x14ac:dyDescent="0.25">
      <c r="A16" s="292" t="s">
        <v>7</v>
      </c>
      <c r="B16" s="292"/>
      <c r="C16" s="292"/>
      <c r="D16" s="292"/>
      <c r="E16" s="292"/>
      <c r="F16" s="292"/>
      <c r="G16" s="292"/>
      <c r="H16" s="292"/>
      <c r="I16" s="292"/>
      <c r="J16" s="292"/>
      <c r="K16" s="292"/>
      <c r="L16" s="292"/>
    </row>
    <row r="17" spans="1:12" ht="15.75" customHeight="1" x14ac:dyDescent="0.25">
      <c r="L17" s="75"/>
    </row>
    <row r="18" spans="1:12" x14ac:dyDescent="0.25">
      <c r="K18" s="74"/>
    </row>
    <row r="19" spans="1:12" ht="15.75" customHeight="1" x14ac:dyDescent="0.25">
      <c r="A19" s="422" t="s">
        <v>418</v>
      </c>
      <c r="B19" s="422"/>
      <c r="C19" s="422"/>
      <c r="D19" s="422"/>
      <c r="E19" s="422"/>
      <c r="F19" s="422"/>
      <c r="G19" s="422"/>
      <c r="H19" s="422"/>
      <c r="I19" s="422"/>
      <c r="J19" s="422"/>
      <c r="K19" s="422"/>
      <c r="L19" s="422"/>
    </row>
    <row r="20" spans="1:12" x14ac:dyDescent="0.25">
      <c r="A20" s="61"/>
      <c r="B20" s="61"/>
      <c r="C20" s="73"/>
      <c r="D20" s="73"/>
      <c r="E20" s="73"/>
      <c r="F20" s="73"/>
      <c r="G20" s="73"/>
      <c r="H20" s="73"/>
      <c r="I20" s="73"/>
      <c r="J20" s="73"/>
      <c r="K20" s="73"/>
      <c r="L20" s="73"/>
    </row>
    <row r="21" spans="1:12" ht="28.5" customHeight="1" x14ac:dyDescent="0.25">
      <c r="A21" s="412" t="s">
        <v>229</v>
      </c>
      <c r="B21" s="412" t="s">
        <v>228</v>
      </c>
      <c r="C21" s="418" t="s">
        <v>348</v>
      </c>
      <c r="D21" s="418"/>
      <c r="E21" s="418"/>
      <c r="F21" s="418"/>
      <c r="G21" s="418"/>
      <c r="H21" s="418"/>
      <c r="I21" s="413" t="s">
        <v>227</v>
      </c>
      <c r="J21" s="415" t="s">
        <v>350</v>
      </c>
      <c r="K21" s="412" t="s">
        <v>226</v>
      </c>
      <c r="L21" s="414" t="s">
        <v>349</v>
      </c>
    </row>
    <row r="22" spans="1:12" ht="58.5" customHeight="1" x14ac:dyDescent="0.25">
      <c r="A22" s="412"/>
      <c r="B22" s="412"/>
      <c r="C22" s="419" t="s">
        <v>3</v>
      </c>
      <c r="D22" s="419"/>
      <c r="E22" s="100"/>
      <c r="F22" s="101"/>
      <c r="G22" s="420" t="s">
        <v>2</v>
      </c>
      <c r="H22" s="421"/>
      <c r="I22" s="413"/>
      <c r="J22" s="416"/>
      <c r="K22" s="412"/>
      <c r="L22" s="414"/>
    </row>
    <row r="23" spans="1:12" ht="47.25" x14ac:dyDescent="0.25">
      <c r="A23" s="412"/>
      <c r="B23" s="412"/>
      <c r="C23" s="72" t="s">
        <v>225</v>
      </c>
      <c r="D23" s="72" t="s">
        <v>224</v>
      </c>
      <c r="E23" s="72" t="s">
        <v>225</v>
      </c>
      <c r="F23" s="72" t="s">
        <v>224</v>
      </c>
      <c r="G23" s="72" t="s">
        <v>225</v>
      </c>
      <c r="H23" s="72" t="s">
        <v>224</v>
      </c>
      <c r="I23" s="413"/>
      <c r="J23" s="417"/>
      <c r="K23" s="412"/>
      <c r="L23" s="414"/>
    </row>
    <row r="24" spans="1:12" x14ac:dyDescent="0.25">
      <c r="A24" s="64">
        <v>1</v>
      </c>
      <c r="B24" s="64">
        <v>2</v>
      </c>
      <c r="C24" s="72">
        <v>3</v>
      </c>
      <c r="D24" s="72">
        <v>4</v>
      </c>
      <c r="E24" s="72">
        <v>5</v>
      </c>
      <c r="F24" s="72">
        <v>6</v>
      </c>
      <c r="G24" s="72">
        <v>7</v>
      </c>
      <c r="H24" s="72">
        <v>8</v>
      </c>
      <c r="I24" s="72">
        <v>9</v>
      </c>
      <c r="J24" s="72">
        <v>10</v>
      </c>
      <c r="K24" s="72">
        <v>11</v>
      </c>
      <c r="L24" s="72">
        <v>12</v>
      </c>
    </row>
    <row r="25" spans="1:12" x14ac:dyDescent="0.25">
      <c r="A25" s="68">
        <v>1</v>
      </c>
      <c r="B25" s="69" t="s">
        <v>223</v>
      </c>
      <c r="C25" s="125"/>
      <c r="D25" s="125"/>
      <c r="E25" s="125"/>
      <c r="F25" s="125"/>
      <c r="G25" s="125"/>
      <c r="H25" s="125"/>
      <c r="I25" s="125"/>
      <c r="J25" s="125"/>
      <c r="K25" s="66"/>
      <c r="L25" s="81"/>
    </row>
    <row r="26" spans="1:12" x14ac:dyDescent="0.25">
      <c r="A26" s="68" t="s">
        <v>222</v>
      </c>
      <c r="B26" s="71" t="s">
        <v>355</v>
      </c>
      <c r="C26" s="151" t="s">
        <v>452</v>
      </c>
      <c r="D26" s="151"/>
      <c r="E26" s="151"/>
      <c r="F26" s="151"/>
      <c r="G26" s="151"/>
      <c r="H26" s="151"/>
      <c r="I26" s="151"/>
      <c r="J26" s="151"/>
      <c r="K26" s="66"/>
      <c r="L26" s="66"/>
    </row>
    <row r="27" spans="1:12" s="62" customFormat="1" ht="39" customHeight="1" x14ac:dyDescent="0.25">
      <c r="A27" s="68" t="s">
        <v>221</v>
      </c>
      <c r="B27" s="71" t="s">
        <v>357</v>
      </c>
      <c r="C27" s="151" t="s">
        <v>452</v>
      </c>
      <c r="D27" s="151"/>
      <c r="E27" s="151"/>
      <c r="F27" s="151"/>
      <c r="G27" s="151"/>
      <c r="H27" s="151"/>
      <c r="I27" s="151"/>
      <c r="J27" s="151"/>
      <c r="K27" s="66"/>
      <c r="L27" s="66"/>
    </row>
    <row r="28" spans="1:12" s="62" customFormat="1" ht="70.5" customHeight="1" x14ac:dyDescent="0.25">
      <c r="A28" s="68" t="s">
        <v>356</v>
      </c>
      <c r="B28" s="71" t="s">
        <v>361</v>
      </c>
      <c r="C28" s="151" t="s">
        <v>452</v>
      </c>
      <c r="D28" s="151"/>
      <c r="E28" s="151"/>
      <c r="F28" s="151"/>
      <c r="G28" s="151"/>
      <c r="H28" s="151"/>
      <c r="I28" s="151"/>
      <c r="J28" s="151"/>
      <c r="K28" s="66"/>
      <c r="L28" s="66"/>
    </row>
    <row r="29" spans="1:12" s="62" customFormat="1" ht="54" customHeight="1" x14ac:dyDescent="0.25">
      <c r="A29" s="68" t="s">
        <v>220</v>
      </c>
      <c r="B29" s="71" t="s">
        <v>360</v>
      </c>
      <c r="C29" s="151" t="s">
        <v>452</v>
      </c>
      <c r="D29" s="151"/>
      <c r="E29" s="151"/>
      <c r="F29" s="151"/>
      <c r="G29" s="151"/>
      <c r="H29" s="151"/>
      <c r="I29" s="151"/>
      <c r="J29" s="151"/>
      <c r="K29" s="66"/>
      <c r="L29" s="66"/>
    </row>
    <row r="30" spans="1:12" s="62" customFormat="1" ht="42" customHeight="1" x14ac:dyDescent="0.25">
      <c r="A30" s="68" t="s">
        <v>219</v>
      </c>
      <c r="B30" s="71" t="s">
        <v>362</v>
      </c>
      <c r="C30" s="151" t="s">
        <v>452</v>
      </c>
      <c r="D30" s="151"/>
      <c r="E30" s="151"/>
      <c r="F30" s="151"/>
      <c r="G30" s="151"/>
      <c r="H30" s="151"/>
      <c r="I30" s="151"/>
      <c r="J30" s="151"/>
      <c r="K30" s="66"/>
      <c r="L30" s="66"/>
    </row>
    <row r="31" spans="1:12" s="62" customFormat="1" ht="37.5" customHeight="1" x14ac:dyDescent="0.25">
      <c r="A31" s="68" t="s">
        <v>218</v>
      </c>
      <c r="B31" s="67" t="s">
        <v>358</v>
      </c>
      <c r="C31" s="152">
        <v>43070</v>
      </c>
      <c r="D31" s="152">
        <v>43100</v>
      </c>
      <c r="E31" s="135"/>
      <c r="F31" s="135"/>
      <c r="G31" s="152">
        <v>43070</v>
      </c>
      <c r="H31" s="152">
        <v>43100</v>
      </c>
      <c r="I31" s="136">
        <v>1</v>
      </c>
      <c r="J31" s="136">
        <v>1</v>
      </c>
      <c r="K31" s="66"/>
      <c r="L31" s="66"/>
    </row>
    <row r="32" spans="1:12" s="62" customFormat="1" ht="31.5" x14ac:dyDescent="0.25">
      <c r="A32" s="68" t="s">
        <v>216</v>
      </c>
      <c r="B32" s="67" t="s">
        <v>363</v>
      </c>
      <c r="C32" s="153">
        <v>43160</v>
      </c>
      <c r="D32" s="153">
        <v>43191</v>
      </c>
      <c r="E32" s="125"/>
      <c r="F32" s="125"/>
      <c r="G32" s="153">
        <v>43160</v>
      </c>
      <c r="H32" s="153">
        <v>43191</v>
      </c>
      <c r="I32" s="136">
        <v>1</v>
      </c>
      <c r="J32" s="136">
        <v>1</v>
      </c>
      <c r="K32" s="66"/>
      <c r="L32" s="66"/>
    </row>
    <row r="33" spans="1:12" s="62" customFormat="1" ht="37.5" customHeight="1" x14ac:dyDescent="0.25">
      <c r="A33" s="68" t="s">
        <v>374</v>
      </c>
      <c r="B33" s="67" t="s">
        <v>310</v>
      </c>
      <c r="C33" s="151" t="s">
        <v>452</v>
      </c>
      <c r="D33" s="151"/>
      <c r="E33" s="151"/>
      <c r="F33" s="151"/>
      <c r="G33" s="151"/>
      <c r="H33" s="151"/>
      <c r="I33" s="151"/>
      <c r="J33" s="151"/>
      <c r="K33" s="66"/>
      <c r="L33" s="66"/>
    </row>
    <row r="34" spans="1:12" s="62" customFormat="1" ht="47.25" customHeight="1" x14ac:dyDescent="0.25">
      <c r="A34" s="68" t="s">
        <v>375</v>
      </c>
      <c r="B34" s="67" t="s">
        <v>367</v>
      </c>
      <c r="C34" s="151" t="s">
        <v>452</v>
      </c>
      <c r="D34" s="151"/>
      <c r="E34" s="151"/>
      <c r="F34" s="151"/>
      <c r="G34" s="151"/>
      <c r="H34" s="151"/>
      <c r="I34" s="151"/>
      <c r="J34" s="151"/>
      <c r="K34" s="70"/>
      <c r="L34" s="66"/>
    </row>
    <row r="35" spans="1:12" s="62" customFormat="1" ht="49.5" customHeight="1" x14ac:dyDescent="0.25">
      <c r="A35" s="68" t="s">
        <v>376</v>
      </c>
      <c r="B35" s="67" t="s">
        <v>217</v>
      </c>
      <c r="C35" s="153">
        <v>43235</v>
      </c>
      <c r="D35" s="153">
        <v>43250</v>
      </c>
      <c r="E35" s="126"/>
      <c r="F35" s="126"/>
      <c r="G35" s="153">
        <v>43236</v>
      </c>
      <c r="H35" s="153">
        <v>43250</v>
      </c>
      <c r="I35" s="136">
        <v>1</v>
      </c>
      <c r="J35" s="136">
        <v>1</v>
      </c>
      <c r="K35" s="70"/>
      <c r="L35" s="66"/>
    </row>
    <row r="36" spans="1:12" ht="37.5" customHeight="1" x14ac:dyDescent="0.25">
      <c r="A36" s="68" t="s">
        <v>377</v>
      </c>
      <c r="B36" s="67" t="s">
        <v>359</v>
      </c>
      <c r="C36" s="151" t="s">
        <v>452</v>
      </c>
      <c r="D36" s="151"/>
      <c r="E36" s="151"/>
      <c r="F36" s="151"/>
      <c r="G36" s="151"/>
      <c r="H36" s="151"/>
      <c r="I36" s="151"/>
      <c r="J36" s="151"/>
      <c r="K36" s="66"/>
      <c r="L36" s="66"/>
    </row>
    <row r="37" spans="1:12" x14ac:dyDescent="0.25">
      <c r="A37" s="68" t="s">
        <v>378</v>
      </c>
      <c r="B37" s="67" t="s">
        <v>215</v>
      </c>
      <c r="C37" s="153">
        <v>43191</v>
      </c>
      <c r="D37" s="153">
        <v>43235</v>
      </c>
      <c r="E37" s="127"/>
      <c r="F37" s="128"/>
      <c r="G37" s="153">
        <v>43191</v>
      </c>
      <c r="H37" s="153">
        <v>43235</v>
      </c>
      <c r="I37" s="136">
        <v>1</v>
      </c>
      <c r="J37" s="136">
        <v>1</v>
      </c>
      <c r="K37" s="66"/>
      <c r="L37" s="66"/>
    </row>
    <row r="38" spans="1:12" x14ac:dyDescent="0.25">
      <c r="A38" s="68" t="s">
        <v>379</v>
      </c>
      <c r="B38" s="69" t="s">
        <v>214</v>
      </c>
      <c r="C38" s="129"/>
      <c r="D38" s="129"/>
      <c r="E38" s="129"/>
      <c r="F38" s="129"/>
      <c r="G38" s="129"/>
      <c r="H38" s="129"/>
      <c r="I38" s="129"/>
      <c r="J38" s="129"/>
      <c r="K38" s="66"/>
      <c r="L38" s="66"/>
    </row>
    <row r="39" spans="1:12" ht="78.75" x14ac:dyDescent="0.25">
      <c r="A39" s="68">
        <v>2</v>
      </c>
      <c r="B39" s="67" t="s">
        <v>364</v>
      </c>
      <c r="C39" s="153">
        <v>43374</v>
      </c>
      <c r="D39" s="153">
        <v>44346</v>
      </c>
      <c r="E39" s="129"/>
      <c r="F39" s="129"/>
      <c r="G39" s="153">
        <v>43374</v>
      </c>
      <c r="H39" s="153">
        <v>43389</v>
      </c>
      <c r="I39" s="136">
        <v>1</v>
      </c>
      <c r="J39" s="136">
        <v>1</v>
      </c>
      <c r="K39" s="66"/>
      <c r="L39" s="66"/>
    </row>
    <row r="40" spans="1:12" ht="33.75" customHeight="1" x14ac:dyDescent="0.25">
      <c r="A40" s="68" t="s">
        <v>213</v>
      </c>
      <c r="B40" s="67" t="s">
        <v>366</v>
      </c>
      <c r="C40" s="151" t="s">
        <v>452</v>
      </c>
      <c r="D40" s="151"/>
      <c r="E40" s="151"/>
      <c r="F40" s="151"/>
      <c r="G40" s="151"/>
      <c r="H40" s="151"/>
      <c r="I40" s="151"/>
      <c r="J40" s="151"/>
      <c r="K40" s="66"/>
      <c r="L40" s="66"/>
    </row>
    <row r="41" spans="1:12" ht="63" customHeight="1" x14ac:dyDescent="0.25">
      <c r="A41" s="68" t="s">
        <v>212</v>
      </c>
      <c r="B41" s="69" t="s">
        <v>447</v>
      </c>
      <c r="C41" s="129"/>
      <c r="D41" s="129"/>
      <c r="E41" s="129"/>
      <c r="F41" s="129"/>
      <c r="G41" s="129"/>
      <c r="H41" s="129"/>
      <c r="I41" s="129"/>
      <c r="J41" s="129"/>
      <c r="K41" s="66"/>
      <c r="L41" s="66"/>
    </row>
    <row r="42" spans="1:12" ht="58.5" customHeight="1" x14ac:dyDescent="0.25">
      <c r="A42" s="68">
        <v>3</v>
      </c>
      <c r="B42" s="67" t="s">
        <v>365</v>
      </c>
      <c r="C42" s="151" t="s">
        <v>452</v>
      </c>
      <c r="D42" s="151"/>
      <c r="E42" s="151"/>
      <c r="F42" s="151"/>
      <c r="G42" s="151"/>
      <c r="H42" s="151"/>
      <c r="I42" s="151"/>
      <c r="J42" s="151"/>
      <c r="K42" s="66"/>
      <c r="L42" s="66"/>
    </row>
    <row r="43" spans="1:12" ht="34.5" customHeight="1" x14ac:dyDescent="0.25">
      <c r="A43" s="68" t="s">
        <v>211</v>
      </c>
      <c r="B43" s="67" t="s">
        <v>209</v>
      </c>
      <c r="C43" s="151" t="s">
        <v>452</v>
      </c>
      <c r="D43" s="151"/>
      <c r="E43" s="151"/>
      <c r="F43" s="151"/>
      <c r="G43" s="151"/>
      <c r="H43" s="151"/>
      <c r="I43" s="151"/>
      <c r="J43" s="151"/>
      <c r="K43" s="66"/>
      <c r="L43" s="66"/>
    </row>
    <row r="44" spans="1:12" ht="24.75" customHeight="1" x14ac:dyDescent="0.25">
      <c r="A44" s="68" t="s">
        <v>210</v>
      </c>
      <c r="B44" s="67" t="s">
        <v>207</v>
      </c>
      <c r="C44" s="151" t="s">
        <v>452</v>
      </c>
      <c r="D44" s="151"/>
      <c r="E44" s="151"/>
      <c r="F44" s="151"/>
      <c r="G44" s="151"/>
      <c r="H44" s="151"/>
      <c r="I44" s="151"/>
      <c r="J44" s="151"/>
      <c r="K44" s="66"/>
      <c r="L44" s="66"/>
    </row>
    <row r="45" spans="1:12" ht="90.75" customHeight="1" x14ac:dyDescent="0.25">
      <c r="A45" s="68" t="s">
        <v>208</v>
      </c>
      <c r="B45" s="67" t="s">
        <v>370</v>
      </c>
      <c r="C45" s="151" t="s">
        <v>452</v>
      </c>
      <c r="D45" s="151"/>
      <c r="E45" s="151"/>
      <c r="F45" s="151"/>
      <c r="G45" s="151"/>
      <c r="H45" s="151"/>
      <c r="I45" s="151"/>
      <c r="J45" s="151"/>
      <c r="K45" s="66"/>
      <c r="L45" s="66"/>
    </row>
    <row r="46" spans="1:12" ht="167.25" customHeight="1" x14ac:dyDescent="0.25">
      <c r="A46" s="68" t="s">
        <v>206</v>
      </c>
      <c r="B46" s="67" t="s">
        <v>368</v>
      </c>
      <c r="C46" s="151" t="s">
        <v>452</v>
      </c>
      <c r="D46" s="151"/>
      <c r="E46" s="151"/>
      <c r="F46" s="151"/>
      <c r="G46" s="151"/>
      <c r="H46" s="151"/>
      <c r="I46" s="151"/>
      <c r="J46" s="151"/>
      <c r="K46" s="66"/>
      <c r="L46" s="66"/>
    </row>
    <row r="47" spans="1:12" ht="30.75" customHeight="1" x14ac:dyDescent="0.25">
      <c r="A47" s="68" t="s">
        <v>204</v>
      </c>
      <c r="B47" s="67" t="s">
        <v>205</v>
      </c>
      <c r="C47" s="151" t="s">
        <v>452</v>
      </c>
      <c r="D47" s="151"/>
      <c r="E47" s="151"/>
      <c r="F47" s="151"/>
      <c r="G47" s="151"/>
      <c r="H47" s="151"/>
      <c r="I47" s="151"/>
      <c r="J47" s="151"/>
      <c r="K47" s="66"/>
      <c r="L47" s="66"/>
    </row>
    <row r="48" spans="1:12" ht="37.5" customHeight="1" x14ac:dyDescent="0.25">
      <c r="A48" s="68" t="s">
        <v>380</v>
      </c>
      <c r="B48" s="69" t="s">
        <v>203</v>
      </c>
      <c r="C48" s="151"/>
      <c r="D48" s="151"/>
      <c r="E48" s="151"/>
      <c r="F48" s="151"/>
      <c r="G48" s="151"/>
      <c r="H48" s="151"/>
      <c r="I48" s="151"/>
      <c r="J48" s="151"/>
      <c r="K48" s="66"/>
      <c r="L48" s="66"/>
    </row>
    <row r="49" spans="1:12" ht="35.25" customHeight="1" x14ac:dyDescent="0.25">
      <c r="A49" s="68">
        <v>4</v>
      </c>
      <c r="B49" s="67" t="s">
        <v>201</v>
      </c>
      <c r="C49" s="151" t="s">
        <v>452</v>
      </c>
      <c r="D49" s="151"/>
      <c r="E49" s="151"/>
      <c r="F49" s="151"/>
      <c r="G49" s="151"/>
      <c r="H49" s="151"/>
      <c r="I49" s="151"/>
      <c r="J49" s="151"/>
      <c r="K49" s="66"/>
      <c r="L49" s="66"/>
    </row>
    <row r="50" spans="1:12" ht="78.75" customHeight="1" x14ac:dyDescent="0.25">
      <c r="A50" s="68" t="s">
        <v>202</v>
      </c>
      <c r="B50" s="67" t="s">
        <v>369</v>
      </c>
      <c r="C50" s="152">
        <v>44531</v>
      </c>
      <c r="D50" s="152">
        <v>44545</v>
      </c>
      <c r="E50" s="154"/>
      <c r="F50" s="154"/>
      <c r="G50" s="255">
        <v>44192</v>
      </c>
      <c r="H50" s="255">
        <v>44196</v>
      </c>
      <c r="I50" s="252">
        <v>1</v>
      </c>
      <c r="J50" s="252">
        <v>1</v>
      </c>
      <c r="K50" s="238"/>
      <c r="L50" s="238"/>
    </row>
    <row r="51" spans="1:12" ht="62.25" customHeight="1" x14ac:dyDescent="0.25">
      <c r="A51" s="68" t="s">
        <v>200</v>
      </c>
      <c r="B51" s="67" t="s">
        <v>371</v>
      </c>
      <c r="C51" s="151" t="s">
        <v>452</v>
      </c>
      <c r="D51" s="151"/>
      <c r="E51" s="151" t="s">
        <v>452</v>
      </c>
      <c r="F51" s="151" t="s">
        <v>452</v>
      </c>
      <c r="G51" s="253"/>
      <c r="H51" s="253"/>
      <c r="I51" s="251"/>
      <c r="J51" s="251"/>
      <c r="K51" s="238"/>
      <c r="L51" s="238"/>
    </row>
    <row r="52" spans="1:12" ht="64.5" customHeight="1" x14ac:dyDescent="0.25">
      <c r="A52" s="68" t="s">
        <v>198</v>
      </c>
      <c r="B52" s="67" t="s">
        <v>199</v>
      </c>
      <c r="C52" s="151" t="s">
        <v>452</v>
      </c>
      <c r="D52" s="151"/>
      <c r="E52" s="151" t="s">
        <v>452</v>
      </c>
      <c r="F52" s="151" t="s">
        <v>452</v>
      </c>
      <c r="G52" s="253"/>
      <c r="H52" s="253"/>
      <c r="I52" s="251"/>
      <c r="J52" s="251"/>
      <c r="K52" s="238"/>
      <c r="L52" s="238"/>
    </row>
    <row r="53" spans="1:12" ht="33" customHeight="1" x14ac:dyDescent="0.25">
      <c r="A53" s="68" t="s">
        <v>196</v>
      </c>
      <c r="B53" s="103" t="s">
        <v>372</v>
      </c>
      <c r="C53" s="152">
        <v>44546</v>
      </c>
      <c r="D53" s="152">
        <v>44560</v>
      </c>
      <c r="E53" s="129"/>
      <c r="F53" s="129"/>
      <c r="G53" s="255">
        <v>44192</v>
      </c>
      <c r="H53" s="255">
        <v>44196</v>
      </c>
      <c r="I53" s="252">
        <v>1</v>
      </c>
      <c r="J53" s="252">
        <v>1</v>
      </c>
      <c r="K53" s="238"/>
      <c r="L53" s="238"/>
    </row>
    <row r="54" spans="1:12" ht="33.75" customHeight="1" x14ac:dyDescent="0.25">
      <c r="A54" s="68" t="s">
        <v>373</v>
      </c>
      <c r="B54" s="67" t="s">
        <v>197</v>
      </c>
      <c r="C54" s="151" t="s">
        <v>452</v>
      </c>
      <c r="D54" s="151"/>
      <c r="E54" s="151" t="s">
        <v>452</v>
      </c>
      <c r="F54" s="151" t="s">
        <v>452</v>
      </c>
      <c r="G54" s="151"/>
      <c r="H54" s="151"/>
      <c r="I54" s="151"/>
      <c r="J54" s="151"/>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topLeftCell="A4" zoomScale="60" zoomScaleNormal="70" workbookViewId="0">
      <pane xSplit="2" ySplit="19" topLeftCell="C29" activePane="bottomRight" state="frozen"/>
      <selection activeCell="A5" sqref="A5:C5"/>
      <selection pane="topRight" activeCell="A5" sqref="A5:C5"/>
      <selection pane="bottomLeft" activeCell="A5" sqref="A5:C5"/>
      <selection pane="bottomRight" activeCell="A14" sqref="A14:AG14"/>
    </sheetView>
  </sheetViews>
  <sheetFormatPr defaultRowHeight="15.75" x14ac:dyDescent="0.25"/>
  <cols>
    <col min="1" max="1" width="9.140625" style="59"/>
    <col min="2" max="2" width="57.85546875" style="59" customWidth="1"/>
    <col min="3" max="3" width="13" style="130" customWidth="1"/>
    <col min="4" max="4" width="17.85546875" style="130" customWidth="1"/>
    <col min="5" max="5" width="20.42578125" style="130" customWidth="1"/>
    <col min="6" max="6" width="18.7109375" style="130" customWidth="1"/>
    <col min="7" max="7" width="12.85546875" style="123" customWidth="1"/>
    <col min="8" max="11" width="12.85546875" style="272" customWidth="1"/>
    <col min="12" max="12" width="11.7109375" style="123" customWidth="1"/>
    <col min="13" max="13" width="5.42578125" style="123" customWidth="1"/>
    <col min="14" max="14" width="8.140625" style="123" customWidth="1"/>
    <col min="15" max="15" width="5.28515625" style="123" customWidth="1"/>
    <col min="16" max="16" width="10.140625" style="130" customWidth="1"/>
    <col min="17" max="17" width="5.28515625" style="130" customWidth="1"/>
    <col min="18" max="18" width="9.28515625" style="130" bestFit="1" customWidth="1"/>
    <col min="19" max="19" width="6.140625" style="130" customWidth="1"/>
    <col min="20" max="20" width="10.42578125" style="130" customWidth="1"/>
    <col min="21" max="21" width="6.140625" style="130" customWidth="1"/>
    <col min="22" max="22" width="10" style="130" customWidth="1"/>
    <col min="23" max="23" width="6.140625" style="130" customWidth="1"/>
    <col min="24" max="24" width="9.5703125" style="130" customWidth="1"/>
    <col min="25" max="25" width="6.140625" style="130" customWidth="1"/>
    <col min="26" max="26" width="9.85546875" style="130" customWidth="1"/>
    <col min="27" max="31" width="6.140625" style="130" customWidth="1"/>
    <col min="32" max="32" width="13.140625" style="130" customWidth="1"/>
    <col min="33" max="33" width="13.42578125" style="130" customWidth="1"/>
    <col min="34" max="16384" width="9.140625" style="59"/>
  </cols>
  <sheetData>
    <row r="1" spans="1:33" ht="18.75" x14ac:dyDescent="0.25">
      <c r="A1" s="60"/>
      <c r="B1" s="60"/>
      <c r="C1" s="123"/>
      <c r="D1" s="123"/>
      <c r="E1" s="123"/>
      <c r="F1" s="123"/>
      <c r="P1" s="123"/>
      <c r="Q1" s="123"/>
      <c r="AG1" s="131" t="s">
        <v>70</v>
      </c>
    </row>
    <row r="2" spans="1:33" ht="18.75" x14ac:dyDescent="0.3">
      <c r="A2" s="60"/>
      <c r="B2" s="60"/>
      <c r="C2" s="123"/>
      <c r="D2" s="123"/>
      <c r="E2" s="123"/>
      <c r="F2" s="123"/>
      <c r="P2" s="123"/>
      <c r="Q2" s="123"/>
      <c r="AG2" s="132" t="s">
        <v>11</v>
      </c>
    </row>
    <row r="3" spans="1:33" ht="18.75" x14ac:dyDescent="0.3">
      <c r="A3" s="60"/>
      <c r="B3" s="60"/>
      <c r="C3" s="123"/>
      <c r="D3" s="123"/>
      <c r="E3" s="123"/>
      <c r="F3" s="123"/>
      <c r="P3" s="123"/>
      <c r="Q3" s="123"/>
      <c r="AG3" s="132" t="s">
        <v>69</v>
      </c>
    </row>
    <row r="4" spans="1:33"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row>
    <row r="5" spans="1:33" ht="18.75" x14ac:dyDescent="0.3">
      <c r="A5" s="60"/>
      <c r="B5" s="60"/>
      <c r="C5" s="123"/>
      <c r="D5" s="123"/>
      <c r="E5" s="123"/>
      <c r="F5" s="123"/>
      <c r="P5" s="123"/>
      <c r="Q5" s="123"/>
      <c r="AG5" s="132"/>
    </row>
    <row r="6" spans="1:33"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13"/>
      <c r="B7" s="13"/>
      <c r="C7" s="120"/>
      <c r="D7" s="120"/>
      <c r="E7" s="120"/>
      <c r="F7" s="120"/>
      <c r="G7" s="120"/>
      <c r="H7" s="269"/>
      <c r="I7" s="269"/>
      <c r="J7" s="269"/>
      <c r="K7" s="269"/>
      <c r="L7" s="120"/>
      <c r="M7" s="120"/>
      <c r="N7" s="133"/>
      <c r="O7" s="133"/>
      <c r="P7" s="133"/>
      <c r="Q7" s="133"/>
      <c r="R7" s="133"/>
      <c r="S7" s="133"/>
      <c r="T7" s="133"/>
      <c r="U7" s="133"/>
      <c r="V7" s="133"/>
      <c r="W7" s="133"/>
      <c r="X7" s="133"/>
      <c r="Y7" s="133"/>
      <c r="Z7" s="133"/>
      <c r="AA7" s="133"/>
      <c r="AB7" s="133"/>
      <c r="AC7" s="133"/>
      <c r="AD7" s="133"/>
      <c r="AE7" s="133"/>
      <c r="AF7" s="133"/>
      <c r="AG7" s="133"/>
    </row>
    <row r="8" spans="1:33"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row>
    <row r="9" spans="1:33"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13"/>
      <c r="B10" s="13"/>
      <c r="C10" s="120"/>
      <c r="D10" s="120"/>
      <c r="E10" s="120"/>
      <c r="F10" s="120"/>
      <c r="G10" s="120"/>
      <c r="H10" s="269"/>
      <c r="I10" s="269"/>
      <c r="J10" s="269"/>
      <c r="K10" s="269"/>
      <c r="L10" s="120"/>
      <c r="M10" s="120"/>
      <c r="N10" s="133"/>
      <c r="O10" s="133"/>
      <c r="P10" s="133"/>
      <c r="Q10" s="133"/>
      <c r="R10" s="133"/>
      <c r="S10" s="133"/>
      <c r="T10" s="133"/>
      <c r="U10" s="133"/>
      <c r="V10" s="133"/>
      <c r="W10" s="133"/>
      <c r="X10" s="133"/>
      <c r="Y10" s="133"/>
      <c r="Z10" s="133"/>
      <c r="AA10" s="133"/>
      <c r="AB10" s="133"/>
      <c r="AC10" s="133"/>
      <c r="AD10" s="133"/>
      <c r="AE10" s="133"/>
      <c r="AF10" s="133"/>
      <c r="AG10" s="133"/>
    </row>
    <row r="11" spans="1:33" ht="18.75" x14ac:dyDescent="0.25">
      <c r="A11" s="294" t="str">
        <f>'1. паспорт местоположение'!A12:C12</f>
        <v>H_TP3500.VL.0069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row>
    <row r="12" spans="1:33"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3">
      <c r="A13" s="11"/>
      <c r="B13" s="11"/>
      <c r="C13" s="122"/>
      <c r="D13" s="122"/>
      <c r="E13" s="122"/>
      <c r="F13" s="122"/>
      <c r="G13" s="122"/>
      <c r="H13" s="270"/>
      <c r="I13" s="270"/>
      <c r="J13" s="270"/>
      <c r="K13" s="270"/>
      <c r="L13" s="122"/>
      <c r="M13" s="122"/>
      <c r="N13" s="134"/>
      <c r="O13" s="134"/>
      <c r="P13" s="134"/>
      <c r="Q13" s="134"/>
      <c r="R13" s="134"/>
      <c r="S13" s="134"/>
      <c r="T13" s="134"/>
      <c r="U13" s="134"/>
      <c r="V13" s="134"/>
      <c r="W13" s="134"/>
      <c r="X13" s="134"/>
      <c r="Y13" s="134"/>
      <c r="Z13" s="134"/>
      <c r="AA13" s="134"/>
      <c r="AB13" s="134"/>
      <c r="AC13" s="134"/>
      <c r="AD13" s="134"/>
      <c r="AE13" s="134"/>
      <c r="AF13" s="134"/>
      <c r="AG13" s="134"/>
    </row>
    <row r="14" spans="1:33" ht="50.25" customHeight="1" x14ac:dyDescent="0.25">
      <c r="A14" s="293"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row>
    <row r="15" spans="1:33"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row>
    <row r="17" spans="1:39" x14ac:dyDescent="0.25">
      <c r="A17" s="60"/>
      <c r="P17" s="123"/>
      <c r="Q17" s="123"/>
      <c r="R17" s="123"/>
      <c r="S17" s="123"/>
      <c r="T17" s="123"/>
      <c r="U17" s="123"/>
      <c r="V17" s="123"/>
      <c r="W17" s="123"/>
      <c r="X17" s="123"/>
      <c r="Y17" s="123"/>
      <c r="Z17" s="123"/>
      <c r="AA17" s="123"/>
      <c r="AB17" s="123"/>
      <c r="AC17" s="123"/>
      <c r="AD17" s="123"/>
      <c r="AE17" s="123"/>
      <c r="AF17" s="123"/>
    </row>
    <row r="18" spans="1:39" x14ac:dyDescent="0.25">
      <c r="A18" s="434" t="s">
        <v>419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row>
    <row r="19" spans="1:39" x14ac:dyDescent="0.25">
      <c r="A19" s="60"/>
      <c r="B19" s="60"/>
      <c r="C19" s="123"/>
      <c r="D19" s="123"/>
      <c r="E19" s="123"/>
      <c r="F19" s="123"/>
      <c r="P19" s="123"/>
      <c r="Q19" s="123"/>
      <c r="R19" s="123"/>
      <c r="S19" s="123"/>
      <c r="T19" s="123"/>
      <c r="U19" s="123"/>
      <c r="V19" s="123"/>
      <c r="W19" s="123"/>
      <c r="X19" s="123"/>
      <c r="Y19" s="123"/>
      <c r="Z19" s="123"/>
      <c r="AA19" s="123"/>
      <c r="AB19" s="123"/>
      <c r="AC19" s="123"/>
      <c r="AD19" s="123"/>
      <c r="AE19" s="123"/>
      <c r="AF19" s="123"/>
    </row>
    <row r="20" spans="1:39" s="163" customFormat="1" ht="33" customHeight="1" x14ac:dyDescent="0.25">
      <c r="A20" s="423" t="s">
        <v>195</v>
      </c>
      <c r="B20" s="423" t="s">
        <v>194</v>
      </c>
      <c r="C20" s="428" t="s">
        <v>193</v>
      </c>
      <c r="D20" s="428"/>
      <c r="E20" s="433" t="s">
        <v>192</v>
      </c>
      <c r="F20" s="433"/>
      <c r="G20" s="423" t="s">
        <v>642</v>
      </c>
      <c r="H20" s="426" t="s">
        <v>643</v>
      </c>
      <c r="I20" s="427"/>
      <c r="J20" s="427"/>
      <c r="K20" s="427"/>
      <c r="L20" s="426" t="s">
        <v>629</v>
      </c>
      <c r="M20" s="427"/>
      <c r="N20" s="427"/>
      <c r="O20" s="427"/>
      <c r="P20" s="426" t="s">
        <v>630</v>
      </c>
      <c r="Q20" s="427"/>
      <c r="R20" s="427"/>
      <c r="S20" s="427"/>
      <c r="T20" s="426" t="s">
        <v>631</v>
      </c>
      <c r="U20" s="427"/>
      <c r="V20" s="427"/>
      <c r="W20" s="427"/>
      <c r="X20" s="426" t="s">
        <v>632</v>
      </c>
      <c r="Y20" s="427"/>
      <c r="Z20" s="427"/>
      <c r="AA20" s="427"/>
      <c r="AB20" s="426" t="s">
        <v>633</v>
      </c>
      <c r="AC20" s="427"/>
      <c r="AD20" s="427"/>
      <c r="AE20" s="427"/>
      <c r="AF20" s="431" t="s">
        <v>191</v>
      </c>
      <c r="AG20" s="431"/>
    </row>
    <row r="21" spans="1:39" s="163" customFormat="1" ht="81.75" customHeight="1" x14ac:dyDescent="0.25">
      <c r="A21" s="424"/>
      <c r="B21" s="424"/>
      <c r="C21" s="428"/>
      <c r="D21" s="428"/>
      <c r="E21" s="433"/>
      <c r="F21" s="433"/>
      <c r="G21" s="424"/>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9" t="s">
        <v>189</v>
      </c>
      <c r="AA21" s="430"/>
      <c r="AB21" s="428" t="s">
        <v>3</v>
      </c>
      <c r="AC21" s="428"/>
      <c r="AD21" s="428" t="s">
        <v>189</v>
      </c>
      <c r="AE21" s="428"/>
      <c r="AF21" s="431"/>
      <c r="AG21" s="431"/>
    </row>
    <row r="22" spans="1:39" s="163" customFormat="1" ht="89.25" customHeight="1" x14ac:dyDescent="0.3">
      <c r="A22" s="425"/>
      <c r="B22" s="425"/>
      <c r="C22" s="180" t="s">
        <v>3</v>
      </c>
      <c r="D22" s="180" t="s">
        <v>189</v>
      </c>
      <c r="E22" s="164" t="s">
        <v>634</v>
      </c>
      <c r="F22" s="164" t="s">
        <v>635</v>
      </c>
      <c r="G22" s="425"/>
      <c r="H22" s="165" t="s">
        <v>398</v>
      </c>
      <c r="I22" s="165" t="s">
        <v>399</v>
      </c>
      <c r="J22" s="165" t="s">
        <v>398</v>
      </c>
      <c r="K22" s="165" t="s">
        <v>399</v>
      </c>
      <c r="L22" s="165" t="s">
        <v>398</v>
      </c>
      <c r="M22" s="165" t="s">
        <v>399</v>
      </c>
      <c r="N22" s="165" t="s">
        <v>398</v>
      </c>
      <c r="O22" s="165" t="s">
        <v>399</v>
      </c>
      <c r="P22" s="165" t="s">
        <v>398</v>
      </c>
      <c r="Q22" s="165" t="s">
        <v>399</v>
      </c>
      <c r="R22" s="165" t="s">
        <v>398</v>
      </c>
      <c r="S22" s="165" t="s">
        <v>399</v>
      </c>
      <c r="T22" s="165" t="s">
        <v>398</v>
      </c>
      <c r="U22" s="165" t="s">
        <v>399</v>
      </c>
      <c r="V22" s="165" t="s">
        <v>398</v>
      </c>
      <c r="W22" s="165" t="s">
        <v>399</v>
      </c>
      <c r="X22" s="165" t="s">
        <v>398</v>
      </c>
      <c r="Y22" s="165" t="s">
        <v>399</v>
      </c>
      <c r="Z22" s="165" t="s">
        <v>398</v>
      </c>
      <c r="AA22" s="165" t="s">
        <v>399</v>
      </c>
      <c r="AB22" s="165" t="s">
        <v>398</v>
      </c>
      <c r="AC22" s="165" t="s">
        <v>399</v>
      </c>
      <c r="AD22" s="165" t="s">
        <v>398</v>
      </c>
      <c r="AE22" s="165" t="s">
        <v>399</v>
      </c>
      <c r="AF22" s="240" t="s">
        <v>190</v>
      </c>
      <c r="AG22" s="240" t="s">
        <v>189</v>
      </c>
      <c r="AI22" s="166"/>
      <c r="AJ22" s="166"/>
      <c r="AK22" s="166"/>
      <c r="AL22" s="166"/>
      <c r="AM22" s="167"/>
    </row>
    <row r="23" spans="1:39" s="163" customFormat="1" ht="19.5" customHeight="1" x14ac:dyDescent="0.25">
      <c r="A23" s="179">
        <v>1</v>
      </c>
      <c r="B23" s="179">
        <v>2</v>
      </c>
      <c r="C23" s="179">
        <v>3</v>
      </c>
      <c r="D23" s="179">
        <v>4</v>
      </c>
      <c r="E23" s="179">
        <v>5</v>
      </c>
      <c r="F23" s="179">
        <v>6</v>
      </c>
      <c r="G23" s="179">
        <v>7</v>
      </c>
      <c r="H23" s="271">
        <v>8</v>
      </c>
      <c r="I23" s="271">
        <v>9</v>
      </c>
      <c r="J23" s="271">
        <v>10</v>
      </c>
      <c r="K23" s="271">
        <v>11</v>
      </c>
      <c r="L23" s="179">
        <v>12</v>
      </c>
      <c r="M23" s="179">
        <v>13</v>
      </c>
      <c r="N23" s="179">
        <v>14</v>
      </c>
      <c r="O23" s="179">
        <v>15</v>
      </c>
      <c r="P23" s="179">
        <v>16</v>
      </c>
      <c r="Q23" s="179">
        <v>17</v>
      </c>
      <c r="R23" s="179">
        <v>18</v>
      </c>
      <c r="S23" s="179">
        <v>19</v>
      </c>
      <c r="T23" s="179">
        <v>20</v>
      </c>
      <c r="U23" s="179">
        <v>21</v>
      </c>
      <c r="V23" s="179">
        <v>22</v>
      </c>
      <c r="W23" s="179">
        <v>23</v>
      </c>
      <c r="X23" s="179">
        <v>24</v>
      </c>
      <c r="Y23" s="179">
        <v>25</v>
      </c>
      <c r="Z23" s="179">
        <v>26</v>
      </c>
      <c r="AA23" s="179">
        <v>27</v>
      </c>
      <c r="AB23" s="179">
        <v>28</v>
      </c>
      <c r="AC23" s="179">
        <v>29</v>
      </c>
      <c r="AD23" s="179">
        <v>30</v>
      </c>
      <c r="AE23" s="179">
        <v>31</v>
      </c>
      <c r="AF23" s="179">
        <v>32</v>
      </c>
      <c r="AG23" s="179">
        <v>33</v>
      </c>
      <c r="AI23" s="167"/>
      <c r="AJ23" s="167"/>
      <c r="AK23" s="167"/>
      <c r="AL23" s="167"/>
      <c r="AM23" s="167"/>
    </row>
    <row r="24" spans="1:39" s="163" customFormat="1" ht="47.25" customHeight="1" x14ac:dyDescent="0.25">
      <c r="A24" s="168">
        <v>1</v>
      </c>
      <c r="B24" s="169" t="s">
        <v>188</v>
      </c>
      <c r="C24" s="181">
        <v>44.135926917999996</v>
      </c>
      <c r="D24" s="250">
        <v>14.54922361</v>
      </c>
      <c r="E24" s="181">
        <v>0</v>
      </c>
      <c r="F24" s="181">
        <v>0</v>
      </c>
      <c r="G24" s="181">
        <v>0</v>
      </c>
      <c r="H24" s="181">
        <v>29.586703307999997</v>
      </c>
      <c r="I24" s="181"/>
      <c r="J24" s="181">
        <v>0</v>
      </c>
      <c r="K24" s="181"/>
      <c r="L24" s="181">
        <v>0</v>
      </c>
      <c r="M24" s="181"/>
      <c r="N24" s="181" t="s">
        <v>641</v>
      </c>
      <c r="O24" s="181"/>
      <c r="P24" s="181">
        <v>0</v>
      </c>
      <c r="Q24" s="181"/>
      <c r="R24" s="181" t="s">
        <v>641</v>
      </c>
      <c r="S24" s="181"/>
      <c r="T24" s="181">
        <v>0</v>
      </c>
      <c r="U24" s="181"/>
      <c r="V24" s="181" t="s">
        <v>641</v>
      </c>
      <c r="W24" s="181"/>
      <c r="X24" s="181">
        <v>0</v>
      </c>
      <c r="Y24" s="181"/>
      <c r="Z24" s="181" t="s">
        <v>641</v>
      </c>
      <c r="AA24" s="181"/>
      <c r="AB24" s="181">
        <v>0</v>
      </c>
      <c r="AC24" s="181"/>
      <c r="AD24" s="181" t="s">
        <v>641</v>
      </c>
      <c r="AE24" s="181"/>
      <c r="AF24" s="181">
        <v>0</v>
      </c>
      <c r="AG24" s="181">
        <v>0</v>
      </c>
    </row>
    <row r="25" spans="1:39" s="163" customFormat="1" ht="24" customHeight="1" x14ac:dyDescent="0.25">
      <c r="A25" s="170" t="s">
        <v>187</v>
      </c>
      <c r="B25" s="171" t="s">
        <v>186</v>
      </c>
      <c r="C25" s="181"/>
      <c r="D25" s="254"/>
      <c r="E25" s="181"/>
      <c r="F25" s="181"/>
      <c r="G25" s="181">
        <v>0</v>
      </c>
      <c r="H25" s="181">
        <v>0</v>
      </c>
      <c r="I25" s="181"/>
      <c r="J25" s="181">
        <v>0</v>
      </c>
      <c r="K25" s="181"/>
      <c r="L25" s="181">
        <v>0</v>
      </c>
      <c r="M25" s="181"/>
      <c r="N25" s="181" t="s">
        <v>641</v>
      </c>
      <c r="O25" s="181"/>
      <c r="P25" s="181">
        <v>0</v>
      </c>
      <c r="Q25" s="181"/>
      <c r="R25" s="181" t="s">
        <v>641</v>
      </c>
      <c r="S25" s="181"/>
      <c r="T25" s="181">
        <v>0</v>
      </c>
      <c r="U25" s="181"/>
      <c r="V25" s="181" t="s">
        <v>641</v>
      </c>
      <c r="W25" s="181"/>
      <c r="X25" s="181">
        <v>0</v>
      </c>
      <c r="Y25" s="181"/>
      <c r="Z25" s="181" t="s">
        <v>641</v>
      </c>
      <c r="AA25" s="181"/>
      <c r="AB25" s="181">
        <v>0</v>
      </c>
      <c r="AC25" s="181"/>
      <c r="AD25" s="181" t="s">
        <v>641</v>
      </c>
      <c r="AE25" s="181"/>
      <c r="AF25" s="181">
        <v>0</v>
      </c>
      <c r="AG25" s="181">
        <v>0</v>
      </c>
    </row>
    <row r="26" spans="1:39" s="163" customFormat="1" x14ac:dyDescent="0.25">
      <c r="A26" s="170" t="s">
        <v>185</v>
      </c>
      <c r="B26" s="171" t="s">
        <v>184</v>
      </c>
      <c r="C26" s="181"/>
      <c r="D26" s="254"/>
      <c r="E26" s="181"/>
      <c r="F26" s="181"/>
      <c r="G26" s="181">
        <v>0</v>
      </c>
      <c r="H26" s="181">
        <v>0</v>
      </c>
      <c r="I26" s="181"/>
      <c r="J26" s="181">
        <v>0</v>
      </c>
      <c r="K26" s="181"/>
      <c r="L26" s="181">
        <v>0</v>
      </c>
      <c r="M26" s="181"/>
      <c r="N26" s="181" t="s">
        <v>641</v>
      </c>
      <c r="O26" s="181"/>
      <c r="P26" s="181">
        <v>0</v>
      </c>
      <c r="Q26" s="181"/>
      <c r="R26" s="181" t="s">
        <v>641</v>
      </c>
      <c r="S26" s="181"/>
      <c r="T26" s="181">
        <v>0</v>
      </c>
      <c r="U26" s="181"/>
      <c r="V26" s="181" t="s">
        <v>641</v>
      </c>
      <c r="W26" s="181"/>
      <c r="X26" s="181">
        <v>0</v>
      </c>
      <c r="Y26" s="181"/>
      <c r="Z26" s="181" t="s">
        <v>641</v>
      </c>
      <c r="AA26" s="181"/>
      <c r="AB26" s="181">
        <v>0</v>
      </c>
      <c r="AC26" s="181"/>
      <c r="AD26" s="181" t="s">
        <v>641</v>
      </c>
      <c r="AE26" s="181"/>
      <c r="AF26" s="181">
        <v>0</v>
      </c>
      <c r="AG26" s="181">
        <v>0</v>
      </c>
    </row>
    <row r="27" spans="1:39" s="163" customFormat="1" ht="31.5" x14ac:dyDescent="0.25">
      <c r="A27" s="170" t="s">
        <v>183</v>
      </c>
      <c r="B27" s="171" t="s">
        <v>354</v>
      </c>
      <c r="C27" s="181"/>
      <c r="D27" s="254"/>
      <c r="E27" s="181"/>
      <c r="F27" s="181"/>
      <c r="G27" s="181">
        <v>0</v>
      </c>
      <c r="H27" s="181">
        <v>24.65558609</v>
      </c>
      <c r="I27" s="181"/>
      <c r="J27" s="181">
        <v>0</v>
      </c>
      <c r="K27" s="181"/>
      <c r="L27" s="181">
        <v>0</v>
      </c>
      <c r="M27" s="181"/>
      <c r="N27" s="181" t="s">
        <v>641</v>
      </c>
      <c r="O27" s="181"/>
      <c r="P27" s="181">
        <v>0</v>
      </c>
      <c r="Q27" s="181"/>
      <c r="R27" s="181" t="s">
        <v>641</v>
      </c>
      <c r="S27" s="181"/>
      <c r="T27" s="181">
        <v>0</v>
      </c>
      <c r="U27" s="181"/>
      <c r="V27" s="181" t="s">
        <v>641</v>
      </c>
      <c r="W27" s="181"/>
      <c r="X27" s="181">
        <v>0</v>
      </c>
      <c r="Y27" s="181"/>
      <c r="Z27" s="181" t="s">
        <v>641</v>
      </c>
      <c r="AA27" s="181"/>
      <c r="AB27" s="181">
        <v>0</v>
      </c>
      <c r="AC27" s="181"/>
      <c r="AD27" s="181" t="s">
        <v>641</v>
      </c>
      <c r="AE27" s="181"/>
      <c r="AF27" s="181">
        <v>0</v>
      </c>
      <c r="AG27" s="181">
        <v>0</v>
      </c>
    </row>
    <row r="28" spans="1:39" s="163" customFormat="1" x14ac:dyDescent="0.25">
      <c r="A28" s="170" t="s">
        <v>182</v>
      </c>
      <c r="B28" s="171" t="s">
        <v>181</v>
      </c>
      <c r="C28" s="181"/>
      <c r="D28" s="254"/>
      <c r="E28" s="181"/>
      <c r="F28" s="181"/>
      <c r="G28" s="181">
        <v>0</v>
      </c>
      <c r="H28" s="181">
        <v>0</v>
      </c>
      <c r="I28" s="181"/>
      <c r="J28" s="181">
        <v>0</v>
      </c>
      <c r="K28" s="181"/>
      <c r="L28" s="181">
        <v>0</v>
      </c>
      <c r="M28" s="181"/>
      <c r="N28" s="181" t="s">
        <v>641</v>
      </c>
      <c r="O28" s="181"/>
      <c r="P28" s="181">
        <v>0</v>
      </c>
      <c r="Q28" s="181"/>
      <c r="R28" s="181" t="s">
        <v>641</v>
      </c>
      <c r="S28" s="181"/>
      <c r="T28" s="181">
        <v>0</v>
      </c>
      <c r="U28" s="181"/>
      <c r="V28" s="181" t="s">
        <v>641</v>
      </c>
      <c r="W28" s="181"/>
      <c r="X28" s="181">
        <v>0</v>
      </c>
      <c r="Y28" s="181"/>
      <c r="Z28" s="181" t="s">
        <v>641</v>
      </c>
      <c r="AA28" s="181"/>
      <c r="AB28" s="181">
        <v>0</v>
      </c>
      <c r="AC28" s="181"/>
      <c r="AD28" s="181" t="s">
        <v>641</v>
      </c>
      <c r="AE28" s="181"/>
      <c r="AF28" s="181">
        <v>0</v>
      </c>
      <c r="AG28" s="181">
        <v>0</v>
      </c>
    </row>
    <row r="29" spans="1:39" s="163" customFormat="1" x14ac:dyDescent="0.25">
      <c r="A29" s="170" t="s">
        <v>180</v>
      </c>
      <c r="B29" s="172" t="s">
        <v>179</v>
      </c>
      <c r="C29" s="181"/>
      <c r="D29" s="254"/>
      <c r="E29" s="181"/>
      <c r="F29" s="181"/>
      <c r="G29" s="181">
        <v>0</v>
      </c>
      <c r="H29" s="181">
        <v>4.9311172179999971</v>
      </c>
      <c r="I29" s="181"/>
      <c r="J29" s="181">
        <v>0</v>
      </c>
      <c r="K29" s="181"/>
      <c r="L29" s="181">
        <v>0</v>
      </c>
      <c r="M29" s="181"/>
      <c r="N29" s="181" t="s">
        <v>641</v>
      </c>
      <c r="O29" s="181"/>
      <c r="P29" s="181">
        <v>0</v>
      </c>
      <c r="Q29" s="181"/>
      <c r="R29" s="181" t="s">
        <v>641</v>
      </c>
      <c r="S29" s="181"/>
      <c r="T29" s="181">
        <v>0</v>
      </c>
      <c r="U29" s="181"/>
      <c r="V29" s="181" t="s">
        <v>641</v>
      </c>
      <c r="W29" s="181"/>
      <c r="X29" s="181">
        <v>0</v>
      </c>
      <c r="Y29" s="181"/>
      <c r="Z29" s="181" t="s">
        <v>641</v>
      </c>
      <c r="AA29" s="181"/>
      <c r="AB29" s="181">
        <v>0</v>
      </c>
      <c r="AC29" s="181"/>
      <c r="AD29" s="181" t="s">
        <v>641</v>
      </c>
      <c r="AE29" s="181"/>
      <c r="AF29" s="181">
        <v>0</v>
      </c>
      <c r="AG29" s="181">
        <v>0</v>
      </c>
    </row>
    <row r="30" spans="1:39" s="163" customFormat="1" ht="47.25" x14ac:dyDescent="0.25">
      <c r="A30" s="168" t="s">
        <v>64</v>
      </c>
      <c r="B30" s="169" t="s">
        <v>178</v>
      </c>
      <c r="C30" s="181">
        <v>37.0486395</v>
      </c>
      <c r="D30" s="250">
        <v>12.393053909999999</v>
      </c>
      <c r="E30" s="181">
        <v>0</v>
      </c>
      <c r="F30" s="181">
        <v>0</v>
      </c>
      <c r="G30" s="181">
        <v>0</v>
      </c>
      <c r="H30" s="181">
        <v>24.655585589999998</v>
      </c>
      <c r="I30" s="181"/>
      <c r="J30" s="181">
        <v>0</v>
      </c>
      <c r="K30" s="181"/>
      <c r="L30" s="181">
        <v>0</v>
      </c>
      <c r="M30" s="181"/>
      <c r="N30" s="181" t="s">
        <v>641</v>
      </c>
      <c r="O30" s="181"/>
      <c r="P30" s="181">
        <v>0</v>
      </c>
      <c r="Q30" s="181"/>
      <c r="R30" s="181" t="s">
        <v>641</v>
      </c>
      <c r="S30" s="181"/>
      <c r="T30" s="181">
        <v>0</v>
      </c>
      <c r="U30" s="181"/>
      <c r="V30" s="181" t="s">
        <v>641</v>
      </c>
      <c r="W30" s="181"/>
      <c r="X30" s="181">
        <v>0</v>
      </c>
      <c r="Y30" s="181"/>
      <c r="Z30" s="181" t="s">
        <v>641</v>
      </c>
      <c r="AA30" s="181"/>
      <c r="AB30" s="181">
        <v>0</v>
      </c>
      <c r="AC30" s="181"/>
      <c r="AD30" s="181" t="s">
        <v>641</v>
      </c>
      <c r="AE30" s="181"/>
      <c r="AF30" s="181">
        <v>0</v>
      </c>
      <c r="AG30" s="181">
        <v>0</v>
      </c>
    </row>
    <row r="31" spans="1:39" s="163" customFormat="1" x14ac:dyDescent="0.25">
      <c r="A31" s="168" t="s">
        <v>177</v>
      </c>
      <c r="B31" s="171" t="s">
        <v>176</v>
      </c>
      <c r="C31" s="181">
        <v>0.96875999999999995</v>
      </c>
      <c r="D31" s="250">
        <v>0.96874649999999995</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c r="AF31" s="181">
        <v>0</v>
      </c>
      <c r="AG31" s="181">
        <v>0</v>
      </c>
    </row>
    <row r="32" spans="1:39" s="163" customFormat="1" ht="31.5" x14ac:dyDescent="0.25">
      <c r="A32" s="168" t="s">
        <v>175</v>
      </c>
      <c r="B32" s="171" t="s">
        <v>174</v>
      </c>
      <c r="C32" s="181">
        <v>34.51867</v>
      </c>
      <c r="D32" s="250">
        <v>9.8630949999999995</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c r="AC32" s="181"/>
      <c r="AD32" s="181"/>
      <c r="AE32" s="181"/>
      <c r="AF32" s="181">
        <v>0</v>
      </c>
      <c r="AG32" s="181">
        <v>0</v>
      </c>
    </row>
    <row r="33" spans="1:33" s="163" customFormat="1" x14ac:dyDescent="0.25">
      <c r="A33" s="168" t="s">
        <v>173</v>
      </c>
      <c r="B33" s="171" t="s">
        <v>172</v>
      </c>
      <c r="C33" s="181">
        <v>0</v>
      </c>
      <c r="D33" s="250">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v>0</v>
      </c>
      <c r="AG33" s="181">
        <v>0</v>
      </c>
    </row>
    <row r="34" spans="1:33" s="163" customFormat="1" x14ac:dyDescent="0.25">
      <c r="A34" s="168" t="s">
        <v>171</v>
      </c>
      <c r="B34" s="171" t="s">
        <v>170</v>
      </c>
      <c r="C34" s="181">
        <v>1.5612094999999999</v>
      </c>
      <c r="D34" s="250">
        <v>1.5612124099999998</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c r="AC34" s="181"/>
      <c r="AD34" s="181"/>
      <c r="AE34" s="181"/>
      <c r="AF34" s="181">
        <v>0</v>
      </c>
      <c r="AG34" s="181">
        <v>0</v>
      </c>
    </row>
    <row r="35" spans="1:33" s="163" customFormat="1" ht="31.5" x14ac:dyDescent="0.25">
      <c r="A35" s="168" t="s">
        <v>63</v>
      </c>
      <c r="B35" s="169" t="s">
        <v>169</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v>0</v>
      </c>
      <c r="AG35" s="181">
        <v>0</v>
      </c>
    </row>
    <row r="36" spans="1:33" s="163" customFormat="1" x14ac:dyDescent="0.25">
      <c r="A36" s="170" t="s">
        <v>168</v>
      </c>
      <c r="B36" s="173" t="s">
        <v>560</v>
      </c>
      <c r="C36" s="181"/>
      <c r="D36" s="181"/>
      <c r="E36" s="181"/>
      <c r="F36" s="181"/>
      <c r="G36" s="181">
        <v>0</v>
      </c>
      <c r="H36" s="181">
        <v>0</v>
      </c>
      <c r="I36" s="181"/>
      <c r="J36" s="181">
        <v>0</v>
      </c>
      <c r="K36" s="181"/>
      <c r="L36" s="181">
        <v>0</v>
      </c>
      <c r="M36" s="181" t="s">
        <v>513</v>
      </c>
      <c r="N36" s="181" t="s">
        <v>641</v>
      </c>
      <c r="O36" s="181" t="s">
        <v>641</v>
      </c>
      <c r="P36" s="181">
        <v>0</v>
      </c>
      <c r="Q36" s="181" t="s">
        <v>513</v>
      </c>
      <c r="R36" s="181" t="s">
        <v>641</v>
      </c>
      <c r="S36" s="181" t="s">
        <v>641</v>
      </c>
      <c r="T36" s="181">
        <v>0</v>
      </c>
      <c r="U36" s="181" t="s">
        <v>513</v>
      </c>
      <c r="V36" s="181" t="s">
        <v>641</v>
      </c>
      <c r="W36" s="181" t="s">
        <v>641</v>
      </c>
      <c r="X36" s="181">
        <v>0</v>
      </c>
      <c r="Y36" s="181" t="s">
        <v>513</v>
      </c>
      <c r="Z36" s="181" t="s">
        <v>641</v>
      </c>
      <c r="AA36" s="181" t="s">
        <v>641</v>
      </c>
      <c r="AB36" s="181">
        <v>0</v>
      </c>
      <c r="AC36" s="181" t="s">
        <v>513</v>
      </c>
      <c r="AD36" s="181" t="s">
        <v>641</v>
      </c>
      <c r="AE36" s="181" t="s">
        <v>641</v>
      </c>
      <c r="AF36" s="181">
        <v>0</v>
      </c>
      <c r="AG36" s="181">
        <v>0</v>
      </c>
    </row>
    <row r="37" spans="1:33" s="163" customFormat="1" ht="31.5" x14ac:dyDescent="0.25">
      <c r="A37" s="170" t="s">
        <v>167</v>
      </c>
      <c r="B37" s="173" t="s">
        <v>558</v>
      </c>
      <c r="C37" s="181"/>
      <c r="D37" s="181"/>
      <c r="E37" s="181"/>
      <c r="F37" s="181"/>
      <c r="G37" s="181">
        <v>0</v>
      </c>
      <c r="H37" s="181">
        <v>0</v>
      </c>
      <c r="I37" s="181"/>
      <c r="J37" s="181">
        <v>0</v>
      </c>
      <c r="K37" s="181"/>
      <c r="L37" s="181">
        <v>0</v>
      </c>
      <c r="M37" s="181" t="s">
        <v>513</v>
      </c>
      <c r="N37" s="181" t="s">
        <v>641</v>
      </c>
      <c r="O37" s="181" t="s">
        <v>641</v>
      </c>
      <c r="P37" s="181">
        <v>0</v>
      </c>
      <c r="Q37" s="181" t="s">
        <v>513</v>
      </c>
      <c r="R37" s="181" t="s">
        <v>641</v>
      </c>
      <c r="S37" s="181" t="s">
        <v>641</v>
      </c>
      <c r="T37" s="181">
        <v>0</v>
      </c>
      <c r="U37" s="181" t="s">
        <v>513</v>
      </c>
      <c r="V37" s="181" t="s">
        <v>641</v>
      </c>
      <c r="W37" s="181" t="s">
        <v>641</v>
      </c>
      <c r="X37" s="181">
        <v>0</v>
      </c>
      <c r="Y37" s="181" t="s">
        <v>513</v>
      </c>
      <c r="Z37" s="181" t="s">
        <v>641</v>
      </c>
      <c r="AA37" s="181" t="s">
        <v>641</v>
      </c>
      <c r="AB37" s="181">
        <v>0</v>
      </c>
      <c r="AC37" s="181" t="s">
        <v>513</v>
      </c>
      <c r="AD37" s="181" t="s">
        <v>641</v>
      </c>
      <c r="AE37" s="181" t="s">
        <v>641</v>
      </c>
      <c r="AF37" s="181">
        <v>0</v>
      </c>
      <c r="AG37" s="181">
        <v>0</v>
      </c>
    </row>
    <row r="38" spans="1:33" s="163" customFormat="1" x14ac:dyDescent="0.25">
      <c r="A38" s="170" t="s">
        <v>166</v>
      </c>
      <c r="B38" s="171" t="s">
        <v>157</v>
      </c>
      <c r="C38" s="181"/>
      <c r="D38" s="181"/>
      <c r="E38" s="181"/>
      <c r="F38" s="181"/>
      <c r="G38" s="181">
        <v>0</v>
      </c>
      <c r="H38" s="181">
        <v>0</v>
      </c>
      <c r="I38" s="181"/>
      <c r="J38" s="181">
        <v>0</v>
      </c>
      <c r="K38" s="181"/>
      <c r="L38" s="181">
        <v>0</v>
      </c>
      <c r="M38" s="181" t="s">
        <v>513</v>
      </c>
      <c r="N38" s="181" t="s">
        <v>641</v>
      </c>
      <c r="O38" s="181" t="s">
        <v>641</v>
      </c>
      <c r="P38" s="181">
        <v>0</v>
      </c>
      <c r="Q38" s="181" t="s">
        <v>513</v>
      </c>
      <c r="R38" s="181" t="s">
        <v>641</v>
      </c>
      <c r="S38" s="181" t="s">
        <v>641</v>
      </c>
      <c r="T38" s="181">
        <v>0</v>
      </c>
      <c r="U38" s="181" t="s">
        <v>513</v>
      </c>
      <c r="V38" s="181" t="s">
        <v>641</v>
      </c>
      <c r="W38" s="181" t="s">
        <v>641</v>
      </c>
      <c r="X38" s="181">
        <v>0</v>
      </c>
      <c r="Y38" s="181" t="s">
        <v>513</v>
      </c>
      <c r="Z38" s="181" t="s">
        <v>641</v>
      </c>
      <c r="AA38" s="181" t="s">
        <v>641</v>
      </c>
      <c r="AB38" s="181">
        <v>0</v>
      </c>
      <c r="AC38" s="181" t="s">
        <v>513</v>
      </c>
      <c r="AD38" s="181" t="s">
        <v>641</v>
      </c>
      <c r="AE38" s="181" t="s">
        <v>641</v>
      </c>
      <c r="AF38" s="181">
        <v>0</v>
      </c>
      <c r="AG38" s="181">
        <v>0</v>
      </c>
    </row>
    <row r="39" spans="1:33" s="163" customFormat="1" x14ac:dyDescent="0.25">
      <c r="A39" s="170" t="s">
        <v>165</v>
      </c>
      <c r="B39" s="171" t="s">
        <v>602</v>
      </c>
      <c r="C39" s="181"/>
      <c r="D39" s="181"/>
      <c r="E39" s="181"/>
      <c r="F39" s="181"/>
      <c r="G39" s="181">
        <v>0</v>
      </c>
      <c r="H39" s="181">
        <v>0</v>
      </c>
      <c r="I39" s="181"/>
      <c r="J39" s="181">
        <v>0</v>
      </c>
      <c r="K39" s="181"/>
      <c r="L39" s="181">
        <v>0</v>
      </c>
      <c r="M39" s="181" t="s">
        <v>513</v>
      </c>
      <c r="N39" s="181" t="s">
        <v>641</v>
      </c>
      <c r="O39" s="181" t="s">
        <v>641</v>
      </c>
      <c r="P39" s="181">
        <v>0</v>
      </c>
      <c r="Q39" s="181" t="s">
        <v>513</v>
      </c>
      <c r="R39" s="181" t="s">
        <v>641</v>
      </c>
      <c r="S39" s="181" t="s">
        <v>641</v>
      </c>
      <c r="T39" s="181">
        <v>0</v>
      </c>
      <c r="U39" s="181" t="s">
        <v>513</v>
      </c>
      <c r="V39" s="181" t="s">
        <v>641</v>
      </c>
      <c r="W39" s="181" t="s">
        <v>641</v>
      </c>
      <c r="X39" s="181">
        <v>0</v>
      </c>
      <c r="Y39" s="181" t="s">
        <v>513</v>
      </c>
      <c r="Z39" s="181" t="s">
        <v>641</v>
      </c>
      <c r="AA39" s="181" t="s">
        <v>641</v>
      </c>
      <c r="AB39" s="181">
        <v>0</v>
      </c>
      <c r="AC39" s="181" t="s">
        <v>513</v>
      </c>
      <c r="AD39" s="181" t="s">
        <v>641</v>
      </c>
      <c r="AE39" s="181" t="s">
        <v>641</v>
      </c>
      <c r="AF39" s="181">
        <v>0</v>
      </c>
      <c r="AG39" s="181">
        <v>0</v>
      </c>
    </row>
    <row r="40" spans="1:33" s="163" customFormat="1" x14ac:dyDescent="0.25">
      <c r="A40" s="170" t="s">
        <v>164</v>
      </c>
      <c r="B40" s="171" t="s">
        <v>561</v>
      </c>
      <c r="C40" s="181"/>
      <c r="D40" s="181"/>
      <c r="E40" s="181"/>
      <c r="F40" s="181"/>
      <c r="G40" s="181">
        <v>0</v>
      </c>
      <c r="H40" s="181">
        <v>0</v>
      </c>
      <c r="I40" s="181"/>
      <c r="J40" s="181">
        <v>0</v>
      </c>
      <c r="K40" s="181"/>
      <c r="L40" s="181">
        <v>0</v>
      </c>
      <c r="M40" s="181" t="s">
        <v>513</v>
      </c>
      <c r="N40" s="181" t="s">
        <v>641</v>
      </c>
      <c r="O40" s="181" t="s">
        <v>641</v>
      </c>
      <c r="P40" s="181">
        <v>0</v>
      </c>
      <c r="Q40" s="181" t="s">
        <v>513</v>
      </c>
      <c r="R40" s="181" t="s">
        <v>641</v>
      </c>
      <c r="S40" s="181" t="s">
        <v>641</v>
      </c>
      <c r="T40" s="181">
        <v>0</v>
      </c>
      <c r="U40" s="181" t="s">
        <v>513</v>
      </c>
      <c r="V40" s="181" t="s">
        <v>641</v>
      </c>
      <c r="W40" s="181" t="s">
        <v>641</v>
      </c>
      <c r="X40" s="181">
        <v>0</v>
      </c>
      <c r="Y40" s="181" t="s">
        <v>513</v>
      </c>
      <c r="Z40" s="181" t="s">
        <v>641</v>
      </c>
      <c r="AA40" s="181" t="s">
        <v>641</v>
      </c>
      <c r="AB40" s="181">
        <v>0</v>
      </c>
      <c r="AC40" s="181" t="s">
        <v>513</v>
      </c>
      <c r="AD40" s="181" t="s">
        <v>641</v>
      </c>
      <c r="AE40" s="181" t="s">
        <v>641</v>
      </c>
      <c r="AF40" s="181">
        <v>0</v>
      </c>
      <c r="AG40" s="181">
        <v>0</v>
      </c>
    </row>
    <row r="41" spans="1:33" s="163" customFormat="1" x14ac:dyDescent="0.25">
      <c r="A41" s="170" t="s">
        <v>163</v>
      </c>
      <c r="B41" s="171" t="s">
        <v>562</v>
      </c>
      <c r="C41" s="181"/>
      <c r="D41" s="181"/>
      <c r="E41" s="181"/>
      <c r="F41" s="181"/>
      <c r="G41" s="181">
        <v>0</v>
      </c>
      <c r="H41" s="181">
        <v>0</v>
      </c>
      <c r="I41" s="181"/>
      <c r="J41" s="181">
        <v>0</v>
      </c>
      <c r="K41" s="181"/>
      <c r="L41" s="181">
        <v>0</v>
      </c>
      <c r="M41" s="181" t="s">
        <v>513</v>
      </c>
      <c r="N41" s="181" t="s">
        <v>641</v>
      </c>
      <c r="O41" s="181" t="s">
        <v>641</v>
      </c>
      <c r="P41" s="181">
        <v>0</v>
      </c>
      <c r="Q41" s="181" t="s">
        <v>513</v>
      </c>
      <c r="R41" s="181" t="s">
        <v>641</v>
      </c>
      <c r="S41" s="181" t="s">
        <v>641</v>
      </c>
      <c r="T41" s="181">
        <v>0</v>
      </c>
      <c r="U41" s="181" t="s">
        <v>513</v>
      </c>
      <c r="V41" s="181" t="s">
        <v>641</v>
      </c>
      <c r="W41" s="181" t="s">
        <v>641</v>
      </c>
      <c r="X41" s="181">
        <v>0</v>
      </c>
      <c r="Y41" s="181" t="s">
        <v>513</v>
      </c>
      <c r="Z41" s="181" t="s">
        <v>641</v>
      </c>
      <c r="AA41" s="181" t="s">
        <v>641</v>
      </c>
      <c r="AB41" s="181">
        <v>0</v>
      </c>
      <c r="AC41" s="181" t="s">
        <v>513</v>
      </c>
      <c r="AD41" s="181" t="s">
        <v>641</v>
      </c>
      <c r="AE41" s="181" t="s">
        <v>641</v>
      </c>
      <c r="AF41" s="181">
        <v>0</v>
      </c>
      <c r="AG41" s="181">
        <v>0</v>
      </c>
    </row>
    <row r="42" spans="1:33" s="163" customFormat="1" x14ac:dyDescent="0.25">
      <c r="A42" s="170" t="s">
        <v>162</v>
      </c>
      <c r="B42" s="171" t="s">
        <v>563</v>
      </c>
      <c r="C42" s="181"/>
      <c r="D42" s="181"/>
      <c r="E42" s="181"/>
      <c r="F42" s="181"/>
      <c r="G42" s="181">
        <v>0</v>
      </c>
      <c r="H42" s="181">
        <v>0</v>
      </c>
      <c r="I42" s="181"/>
      <c r="J42" s="181">
        <v>0</v>
      </c>
      <c r="K42" s="181"/>
      <c r="L42" s="181">
        <v>0</v>
      </c>
      <c r="M42" s="181" t="s">
        <v>513</v>
      </c>
      <c r="N42" s="181" t="s">
        <v>641</v>
      </c>
      <c r="O42" s="181" t="s">
        <v>641</v>
      </c>
      <c r="P42" s="181">
        <v>0</v>
      </c>
      <c r="Q42" s="181" t="s">
        <v>513</v>
      </c>
      <c r="R42" s="181" t="s">
        <v>641</v>
      </c>
      <c r="S42" s="181" t="s">
        <v>641</v>
      </c>
      <c r="T42" s="181">
        <v>0</v>
      </c>
      <c r="U42" s="181" t="s">
        <v>513</v>
      </c>
      <c r="V42" s="181" t="s">
        <v>641</v>
      </c>
      <c r="W42" s="181" t="s">
        <v>641</v>
      </c>
      <c r="X42" s="181">
        <v>0</v>
      </c>
      <c r="Y42" s="181" t="s">
        <v>513</v>
      </c>
      <c r="Z42" s="181" t="s">
        <v>641</v>
      </c>
      <c r="AA42" s="181" t="s">
        <v>641</v>
      </c>
      <c r="AB42" s="181">
        <v>0</v>
      </c>
      <c r="AC42" s="181" t="s">
        <v>513</v>
      </c>
      <c r="AD42" s="181" t="s">
        <v>641</v>
      </c>
      <c r="AE42" s="181" t="s">
        <v>641</v>
      </c>
      <c r="AF42" s="181">
        <v>0</v>
      </c>
      <c r="AG42" s="181">
        <v>0</v>
      </c>
    </row>
    <row r="43" spans="1:33" s="163" customFormat="1" x14ac:dyDescent="0.25">
      <c r="A43" s="170" t="s">
        <v>564</v>
      </c>
      <c r="B43" s="171" t="s">
        <v>565</v>
      </c>
      <c r="C43" s="181"/>
      <c r="D43" s="181"/>
      <c r="E43" s="181"/>
      <c r="F43" s="181"/>
      <c r="G43" s="181">
        <v>0</v>
      </c>
      <c r="H43" s="181">
        <v>0</v>
      </c>
      <c r="I43" s="181"/>
      <c r="J43" s="181">
        <v>0</v>
      </c>
      <c r="K43" s="181"/>
      <c r="L43" s="181">
        <v>0</v>
      </c>
      <c r="M43" s="181" t="s">
        <v>513</v>
      </c>
      <c r="N43" s="181" t="s">
        <v>641</v>
      </c>
      <c r="O43" s="181" t="s">
        <v>641</v>
      </c>
      <c r="P43" s="181">
        <v>0</v>
      </c>
      <c r="Q43" s="181" t="s">
        <v>513</v>
      </c>
      <c r="R43" s="181" t="s">
        <v>641</v>
      </c>
      <c r="S43" s="181" t="s">
        <v>641</v>
      </c>
      <c r="T43" s="181">
        <v>0</v>
      </c>
      <c r="U43" s="181" t="s">
        <v>513</v>
      </c>
      <c r="V43" s="181" t="s">
        <v>641</v>
      </c>
      <c r="W43" s="181" t="s">
        <v>641</v>
      </c>
      <c r="X43" s="181">
        <v>0</v>
      </c>
      <c r="Y43" s="181" t="s">
        <v>513</v>
      </c>
      <c r="Z43" s="181" t="s">
        <v>641</v>
      </c>
      <c r="AA43" s="181" t="s">
        <v>641</v>
      </c>
      <c r="AB43" s="181">
        <v>0</v>
      </c>
      <c r="AC43" s="181" t="s">
        <v>513</v>
      </c>
      <c r="AD43" s="181" t="s">
        <v>641</v>
      </c>
      <c r="AE43" s="181" t="s">
        <v>641</v>
      </c>
      <c r="AF43" s="181">
        <v>0</v>
      </c>
      <c r="AG43" s="181">
        <v>0</v>
      </c>
    </row>
    <row r="44" spans="1:33" s="163" customFormat="1" x14ac:dyDescent="0.25">
      <c r="A44" s="170" t="s">
        <v>566</v>
      </c>
      <c r="B44" s="171" t="s">
        <v>567</v>
      </c>
      <c r="C44" s="181"/>
      <c r="D44" s="181"/>
      <c r="E44" s="181"/>
      <c r="F44" s="181"/>
      <c r="G44" s="181">
        <v>0</v>
      </c>
      <c r="H44" s="181">
        <v>0</v>
      </c>
      <c r="I44" s="181"/>
      <c r="J44" s="181">
        <v>0</v>
      </c>
      <c r="K44" s="181"/>
      <c r="L44" s="181">
        <v>0</v>
      </c>
      <c r="M44" s="181" t="s">
        <v>513</v>
      </c>
      <c r="N44" s="181" t="s">
        <v>641</v>
      </c>
      <c r="O44" s="181" t="s">
        <v>641</v>
      </c>
      <c r="P44" s="181">
        <v>0</v>
      </c>
      <c r="Q44" s="181" t="s">
        <v>513</v>
      </c>
      <c r="R44" s="181" t="s">
        <v>641</v>
      </c>
      <c r="S44" s="181" t="s">
        <v>641</v>
      </c>
      <c r="T44" s="181">
        <v>0</v>
      </c>
      <c r="U44" s="181" t="s">
        <v>513</v>
      </c>
      <c r="V44" s="181" t="s">
        <v>641</v>
      </c>
      <c r="W44" s="181" t="s">
        <v>641</v>
      </c>
      <c r="X44" s="181">
        <v>0</v>
      </c>
      <c r="Y44" s="181" t="s">
        <v>513</v>
      </c>
      <c r="Z44" s="181" t="s">
        <v>641</v>
      </c>
      <c r="AA44" s="181" t="s">
        <v>641</v>
      </c>
      <c r="AB44" s="181">
        <v>0</v>
      </c>
      <c r="AC44" s="181" t="s">
        <v>513</v>
      </c>
      <c r="AD44" s="181" t="s">
        <v>641</v>
      </c>
      <c r="AE44" s="181" t="s">
        <v>641</v>
      </c>
      <c r="AF44" s="181">
        <v>0</v>
      </c>
      <c r="AG44" s="181">
        <v>0</v>
      </c>
    </row>
    <row r="45" spans="1:33" s="163" customFormat="1" x14ac:dyDescent="0.25">
      <c r="A45" s="170" t="s">
        <v>568</v>
      </c>
      <c r="B45" s="171" t="s">
        <v>569</v>
      </c>
      <c r="C45" s="181"/>
      <c r="D45" s="181"/>
      <c r="E45" s="181"/>
      <c r="F45" s="181"/>
      <c r="G45" s="181">
        <v>0</v>
      </c>
      <c r="H45" s="181">
        <v>0</v>
      </c>
      <c r="I45" s="181"/>
      <c r="J45" s="181">
        <v>0</v>
      </c>
      <c r="K45" s="181"/>
      <c r="L45" s="181">
        <v>0</v>
      </c>
      <c r="M45" s="181" t="s">
        <v>513</v>
      </c>
      <c r="N45" s="181" t="s">
        <v>641</v>
      </c>
      <c r="O45" s="181" t="s">
        <v>641</v>
      </c>
      <c r="P45" s="181">
        <v>0</v>
      </c>
      <c r="Q45" s="181" t="s">
        <v>513</v>
      </c>
      <c r="R45" s="181" t="s">
        <v>641</v>
      </c>
      <c r="S45" s="181" t="s">
        <v>641</v>
      </c>
      <c r="T45" s="181">
        <v>0</v>
      </c>
      <c r="U45" s="181" t="s">
        <v>513</v>
      </c>
      <c r="V45" s="181" t="s">
        <v>641</v>
      </c>
      <c r="W45" s="181" t="s">
        <v>641</v>
      </c>
      <c r="X45" s="181">
        <v>0</v>
      </c>
      <c r="Y45" s="181" t="s">
        <v>513</v>
      </c>
      <c r="Z45" s="181" t="s">
        <v>641</v>
      </c>
      <c r="AA45" s="181" t="s">
        <v>641</v>
      </c>
      <c r="AB45" s="181">
        <v>0</v>
      </c>
      <c r="AC45" s="181" t="s">
        <v>513</v>
      </c>
      <c r="AD45" s="181" t="s">
        <v>641</v>
      </c>
      <c r="AE45" s="181" t="s">
        <v>641</v>
      </c>
      <c r="AF45" s="181">
        <v>0</v>
      </c>
      <c r="AG45" s="181">
        <v>0</v>
      </c>
    </row>
    <row r="46" spans="1:33" s="163" customFormat="1" x14ac:dyDescent="0.25">
      <c r="A46" s="170" t="s">
        <v>570</v>
      </c>
      <c r="B46" s="171" t="s">
        <v>571</v>
      </c>
      <c r="C46" s="181"/>
      <c r="D46" s="181"/>
      <c r="E46" s="181"/>
      <c r="F46" s="181"/>
      <c r="G46" s="181">
        <v>0</v>
      </c>
      <c r="H46" s="181">
        <v>0</v>
      </c>
      <c r="I46" s="181"/>
      <c r="J46" s="181">
        <v>0</v>
      </c>
      <c r="K46" s="181"/>
      <c r="L46" s="181">
        <v>0</v>
      </c>
      <c r="M46" s="181" t="s">
        <v>513</v>
      </c>
      <c r="N46" s="181" t="s">
        <v>641</v>
      </c>
      <c r="O46" s="181" t="s">
        <v>641</v>
      </c>
      <c r="P46" s="181">
        <v>0</v>
      </c>
      <c r="Q46" s="181" t="s">
        <v>513</v>
      </c>
      <c r="R46" s="181" t="s">
        <v>641</v>
      </c>
      <c r="S46" s="181" t="s">
        <v>641</v>
      </c>
      <c r="T46" s="181">
        <v>0</v>
      </c>
      <c r="U46" s="181" t="s">
        <v>513</v>
      </c>
      <c r="V46" s="181" t="s">
        <v>641</v>
      </c>
      <c r="W46" s="181" t="s">
        <v>641</v>
      </c>
      <c r="X46" s="181">
        <v>0</v>
      </c>
      <c r="Y46" s="181" t="s">
        <v>513</v>
      </c>
      <c r="Z46" s="181" t="s">
        <v>641</v>
      </c>
      <c r="AA46" s="181" t="s">
        <v>641</v>
      </c>
      <c r="AB46" s="181">
        <v>0</v>
      </c>
      <c r="AC46" s="181" t="s">
        <v>513</v>
      </c>
      <c r="AD46" s="181" t="s">
        <v>641</v>
      </c>
      <c r="AE46" s="181" t="s">
        <v>641</v>
      </c>
      <c r="AF46" s="181">
        <v>0</v>
      </c>
      <c r="AG46" s="181">
        <v>0</v>
      </c>
    </row>
    <row r="47" spans="1:33" s="163" customFormat="1" x14ac:dyDescent="0.25">
      <c r="A47" s="168" t="s">
        <v>62</v>
      </c>
      <c r="B47" s="169" t="s">
        <v>161</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c r="AD47" s="181"/>
      <c r="AE47" s="181"/>
      <c r="AF47" s="181"/>
      <c r="AG47" s="181"/>
    </row>
    <row r="48" spans="1:33" s="163" customFormat="1" x14ac:dyDescent="0.25">
      <c r="A48" s="170" t="s">
        <v>160</v>
      </c>
      <c r="B48" s="173" t="s">
        <v>560</v>
      </c>
      <c r="C48" s="181"/>
      <c r="D48" s="181"/>
      <c r="E48" s="181"/>
      <c r="F48" s="181"/>
      <c r="G48" s="181">
        <v>0</v>
      </c>
      <c r="H48" s="181">
        <v>0</v>
      </c>
      <c r="I48" s="181"/>
      <c r="J48" s="181">
        <v>0</v>
      </c>
      <c r="K48" s="181"/>
      <c r="L48" s="181">
        <v>0</v>
      </c>
      <c r="M48" s="181"/>
      <c r="N48" s="181" t="s">
        <v>641</v>
      </c>
      <c r="O48" s="181"/>
      <c r="P48" s="181">
        <v>0</v>
      </c>
      <c r="Q48" s="181"/>
      <c r="R48" s="181" t="s">
        <v>641</v>
      </c>
      <c r="S48" s="181"/>
      <c r="T48" s="181">
        <v>0</v>
      </c>
      <c r="U48" s="181"/>
      <c r="V48" s="181" t="s">
        <v>641</v>
      </c>
      <c r="W48" s="181"/>
      <c r="X48" s="181">
        <v>0</v>
      </c>
      <c r="Y48" s="181"/>
      <c r="Z48" s="181" t="s">
        <v>641</v>
      </c>
      <c r="AA48" s="181"/>
      <c r="AB48" s="181">
        <v>0</v>
      </c>
      <c r="AC48" s="181"/>
      <c r="AD48" s="181" t="s">
        <v>641</v>
      </c>
      <c r="AE48" s="181"/>
      <c r="AF48" s="181">
        <v>0</v>
      </c>
      <c r="AG48" s="181">
        <v>0</v>
      </c>
    </row>
    <row r="49" spans="1:33" s="163" customFormat="1" ht="31.5" x14ac:dyDescent="0.25">
      <c r="A49" s="170" t="s">
        <v>159</v>
      </c>
      <c r="B49" s="173" t="s">
        <v>558</v>
      </c>
      <c r="C49" s="181"/>
      <c r="D49" s="181"/>
      <c r="E49" s="181"/>
      <c r="F49" s="181"/>
      <c r="G49" s="181">
        <v>0</v>
      </c>
      <c r="H49" s="181">
        <v>0</v>
      </c>
      <c r="I49" s="181"/>
      <c r="J49" s="181">
        <v>0</v>
      </c>
      <c r="K49" s="181"/>
      <c r="L49" s="181">
        <v>0</v>
      </c>
      <c r="M49" s="181"/>
      <c r="N49" s="181" t="s">
        <v>641</v>
      </c>
      <c r="O49" s="181"/>
      <c r="P49" s="181">
        <v>0</v>
      </c>
      <c r="Q49" s="181"/>
      <c r="R49" s="181" t="s">
        <v>641</v>
      </c>
      <c r="S49" s="181"/>
      <c r="T49" s="181">
        <v>0</v>
      </c>
      <c r="U49" s="181"/>
      <c r="V49" s="181" t="s">
        <v>641</v>
      </c>
      <c r="W49" s="181"/>
      <c r="X49" s="181">
        <v>0</v>
      </c>
      <c r="Y49" s="181"/>
      <c r="Z49" s="181" t="s">
        <v>641</v>
      </c>
      <c r="AA49" s="181"/>
      <c r="AB49" s="181">
        <v>0</v>
      </c>
      <c r="AC49" s="181"/>
      <c r="AD49" s="181" t="s">
        <v>641</v>
      </c>
      <c r="AE49" s="181"/>
      <c r="AF49" s="181">
        <v>0</v>
      </c>
      <c r="AG49" s="181">
        <v>0</v>
      </c>
    </row>
    <row r="50" spans="1:33" s="163" customFormat="1" x14ac:dyDescent="0.25">
      <c r="A50" s="170" t="s">
        <v>158</v>
      </c>
      <c r="B50" s="171" t="s">
        <v>157</v>
      </c>
      <c r="C50" s="181"/>
      <c r="D50" s="181"/>
      <c r="E50" s="181"/>
      <c r="F50" s="181"/>
      <c r="G50" s="181">
        <v>0</v>
      </c>
      <c r="H50" s="181">
        <v>0</v>
      </c>
      <c r="I50" s="181"/>
      <c r="J50" s="181">
        <v>0</v>
      </c>
      <c r="K50" s="181"/>
      <c r="L50" s="181">
        <v>0</v>
      </c>
      <c r="M50" s="181"/>
      <c r="N50" s="181" t="s">
        <v>641</v>
      </c>
      <c r="O50" s="181"/>
      <c r="P50" s="181">
        <v>0</v>
      </c>
      <c r="Q50" s="181"/>
      <c r="R50" s="181" t="s">
        <v>641</v>
      </c>
      <c r="S50" s="181"/>
      <c r="T50" s="181">
        <v>0</v>
      </c>
      <c r="U50" s="181"/>
      <c r="V50" s="181" t="s">
        <v>641</v>
      </c>
      <c r="W50" s="181"/>
      <c r="X50" s="181">
        <v>0</v>
      </c>
      <c r="Y50" s="181"/>
      <c r="Z50" s="181" t="s">
        <v>641</v>
      </c>
      <c r="AA50" s="181"/>
      <c r="AB50" s="181">
        <v>0</v>
      </c>
      <c r="AC50" s="181"/>
      <c r="AD50" s="181" t="s">
        <v>641</v>
      </c>
      <c r="AE50" s="181"/>
      <c r="AF50" s="181">
        <v>0</v>
      </c>
      <c r="AG50" s="181">
        <v>0</v>
      </c>
    </row>
    <row r="51" spans="1:33" s="163" customFormat="1" ht="31.5" x14ac:dyDescent="0.25">
      <c r="A51" s="170" t="s">
        <v>156</v>
      </c>
      <c r="B51" s="171" t="s">
        <v>155</v>
      </c>
      <c r="C51" s="181"/>
      <c r="D51" s="181"/>
      <c r="E51" s="181"/>
      <c r="F51" s="181"/>
      <c r="G51" s="181">
        <v>0</v>
      </c>
      <c r="H51" s="181">
        <v>0</v>
      </c>
      <c r="I51" s="181"/>
      <c r="J51" s="181">
        <v>0</v>
      </c>
      <c r="K51" s="181"/>
      <c r="L51" s="181">
        <v>0</v>
      </c>
      <c r="M51" s="181"/>
      <c r="N51" s="181" t="s">
        <v>641</v>
      </c>
      <c r="O51" s="181"/>
      <c r="P51" s="181">
        <v>0</v>
      </c>
      <c r="Q51" s="181"/>
      <c r="R51" s="181" t="s">
        <v>641</v>
      </c>
      <c r="S51" s="181"/>
      <c r="T51" s="181">
        <v>0</v>
      </c>
      <c r="U51" s="181"/>
      <c r="V51" s="181" t="s">
        <v>641</v>
      </c>
      <c r="W51" s="181"/>
      <c r="X51" s="181">
        <v>0</v>
      </c>
      <c r="Y51" s="181"/>
      <c r="Z51" s="181" t="s">
        <v>641</v>
      </c>
      <c r="AA51" s="181"/>
      <c r="AB51" s="181">
        <v>0</v>
      </c>
      <c r="AC51" s="181"/>
      <c r="AD51" s="181" t="s">
        <v>641</v>
      </c>
      <c r="AE51" s="181"/>
      <c r="AF51" s="181">
        <v>0</v>
      </c>
      <c r="AG51" s="181">
        <v>0</v>
      </c>
    </row>
    <row r="52" spans="1:33" s="163" customFormat="1" ht="31.5" x14ac:dyDescent="0.25">
      <c r="A52" s="170" t="s">
        <v>154</v>
      </c>
      <c r="B52" s="171" t="s">
        <v>153</v>
      </c>
      <c r="C52" s="181"/>
      <c r="D52" s="181"/>
      <c r="E52" s="181"/>
      <c r="F52" s="181"/>
      <c r="G52" s="181">
        <v>0</v>
      </c>
      <c r="H52" s="181">
        <v>0</v>
      </c>
      <c r="I52" s="181"/>
      <c r="J52" s="181">
        <v>0</v>
      </c>
      <c r="K52" s="181"/>
      <c r="L52" s="181">
        <v>0</v>
      </c>
      <c r="M52" s="181"/>
      <c r="N52" s="181" t="s">
        <v>641</v>
      </c>
      <c r="O52" s="181"/>
      <c r="P52" s="181">
        <v>0</v>
      </c>
      <c r="Q52" s="181"/>
      <c r="R52" s="181" t="s">
        <v>641</v>
      </c>
      <c r="S52" s="181"/>
      <c r="T52" s="181">
        <v>0</v>
      </c>
      <c r="U52" s="181"/>
      <c r="V52" s="181" t="s">
        <v>641</v>
      </c>
      <c r="W52" s="181"/>
      <c r="X52" s="181">
        <v>0</v>
      </c>
      <c r="Y52" s="181"/>
      <c r="Z52" s="181" t="s">
        <v>641</v>
      </c>
      <c r="AA52" s="181"/>
      <c r="AB52" s="181">
        <v>0</v>
      </c>
      <c r="AC52" s="181"/>
      <c r="AD52" s="181" t="s">
        <v>641</v>
      </c>
      <c r="AE52" s="181"/>
      <c r="AF52" s="181">
        <v>0</v>
      </c>
      <c r="AG52" s="181">
        <v>0</v>
      </c>
    </row>
    <row r="53" spans="1:33" s="163" customFormat="1" x14ac:dyDescent="0.25">
      <c r="A53" s="170" t="s">
        <v>152</v>
      </c>
      <c r="B53" s="171" t="s">
        <v>151</v>
      </c>
      <c r="C53" s="181"/>
      <c r="D53" s="181"/>
      <c r="E53" s="181"/>
      <c r="F53" s="181"/>
      <c r="G53" s="181">
        <v>0</v>
      </c>
      <c r="H53" s="181">
        <v>0</v>
      </c>
      <c r="I53" s="181"/>
      <c r="J53" s="181">
        <v>0</v>
      </c>
      <c r="K53" s="181"/>
      <c r="L53" s="181">
        <v>0</v>
      </c>
      <c r="M53" s="181"/>
      <c r="N53" s="181" t="s">
        <v>641</v>
      </c>
      <c r="O53" s="181"/>
      <c r="P53" s="181">
        <v>0</v>
      </c>
      <c r="Q53" s="181"/>
      <c r="R53" s="181" t="s">
        <v>641</v>
      </c>
      <c r="S53" s="181"/>
      <c r="T53" s="181">
        <v>0</v>
      </c>
      <c r="U53" s="181"/>
      <c r="V53" s="181" t="s">
        <v>641</v>
      </c>
      <c r="W53" s="181"/>
      <c r="X53" s="181">
        <v>0</v>
      </c>
      <c r="Y53" s="181"/>
      <c r="Z53" s="181" t="s">
        <v>641</v>
      </c>
      <c r="AA53" s="181"/>
      <c r="AB53" s="181">
        <v>0</v>
      </c>
      <c r="AC53" s="181"/>
      <c r="AD53" s="181" t="s">
        <v>641</v>
      </c>
      <c r="AE53" s="181"/>
      <c r="AF53" s="181">
        <v>0</v>
      </c>
      <c r="AG53" s="181">
        <v>0</v>
      </c>
    </row>
    <row r="54" spans="1:33" s="163" customFormat="1" x14ac:dyDescent="0.25">
      <c r="A54" s="170" t="s">
        <v>150</v>
      </c>
      <c r="B54" s="171" t="s">
        <v>561</v>
      </c>
      <c r="C54" s="181"/>
      <c r="D54" s="181"/>
      <c r="E54" s="181"/>
      <c r="F54" s="181"/>
      <c r="G54" s="181">
        <v>0</v>
      </c>
      <c r="H54" s="181">
        <v>0</v>
      </c>
      <c r="I54" s="181"/>
      <c r="J54" s="181">
        <v>0</v>
      </c>
      <c r="K54" s="181"/>
      <c r="L54" s="181">
        <v>0</v>
      </c>
      <c r="M54" s="181"/>
      <c r="N54" s="181" t="s">
        <v>641</v>
      </c>
      <c r="O54" s="181"/>
      <c r="P54" s="181">
        <v>0</v>
      </c>
      <c r="Q54" s="181"/>
      <c r="R54" s="181" t="s">
        <v>641</v>
      </c>
      <c r="S54" s="181"/>
      <c r="T54" s="181">
        <v>0</v>
      </c>
      <c r="U54" s="181"/>
      <c r="V54" s="181" t="s">
        <v>641</v>
      </c>
      <c r="W54" s="181"/>
      <c r="X54" s="181">
        <v>0</v>
      </c>
      <c r="Y54" s="181"/>
      <c r="Z54" s="181" t="s">
        <v>641</v>
      </c>
      <c r="AA54" s="181"/>
      <c r="AB54" s="181">
        <v>0</v>
      </c>
      <c r="AC54" s="181"/>
      <c r="AD54" s="181" t="s">
        <v>641</v>
      </c>
      <c r="AE54" s="181"/>
      <c r="AF54" s="181">
        <v>0</v>
      </c>
      <c r="AG54" s="181">
        <v>0</v>
      </c>
    </row>
    <row r="55" spans="1:33" s="163" customFormat="1" x14ac:dyDescent="0.25">
      <c r="A55" s="170" t="s">
        <v>572</v>
      </c>
      <c r="B55" s="171" t="s">
        <v>562</v>
      </c>
      <c r="C55" s="181"/>
      <c r="D55" s="181"/>
      <c r="E55" s="181"/>
      <c r="F55" s="181"/>
      <c r="G55" s="181">
        <v>0</v>
      </c>
      <c r="H55" s="181">
        <v>179.1</v>
      </c>
      <c r="I55" s="181"/>
      <c r="J55" s="181">
        <v>0</v>
      </c>
      <c r="K55" s="181"/>
      <c r="L55" s="181">
        <v>0</v>
      </c>
      <c r="M55" s="181"/>
      <c r="N55" s="181" t="s">
        <v>641</v>
      </c>
      <c r="O55" s="181"/>
      <c r="P55" s="181">
        <v>0</v>
      </c>
      <c r="Q55" s="181"/>
      <c r="R55" s="181" t="s">
        <v>641</v>
      </c>
      <c r="S55" s="181"/>
      <c r="T55" s="181">
        <v>0</v>
      </c>
      <c r="U55" s="181"/>
      <c r="V55" s="181" t="s">
        <v>641</v>
      </c>
      <c r="W55" s="181"/>
      <c r="X55" s="181">
        <v>0</v>
      </c>
      <c r="Y55" s="181"/>
      <c r="Z55" s="181" t="s">
        <v>641</v>
      </c>
      <c r="AA55" s="181"/>
      <c r="AB55" s="181">
        <v>0</v>
      </c>
      <c r="AC55" s="181"/>
      <c r="AD55" s="181" t="s">
        <v>641</v>
      </c>
      <c r="AE55" s="181"/>
      <c r="AF55" s="181">
        <v>0</v>
      </c>
      <c r="AG55" s="181">
        <v>0</v>
      </c>
    </row>
    <row r="56" spans="1:33" s="163" customFormat="1" x14ac:dyDescent="0.25">
      <c r="A56" s="170" t="s">
        <v>573</v>
      </c>
      <c r="B56" s="171" t="s">
        <v>563</v>
      </c>
      <c r="C56" s="181"/>
      <c r="D56" s="181"/>
      <c r="E56" s="181"/>
      <c r="F56" s="181"/>
      <c r="G56" s="181">
        <v>0</v>
      </c>
      <c r="H56" s="181">
        <v>0</v>
      </c>
      <c r="I56" s="181"/>
      <c r="J56" s="181">
        <v>0</v>
      </c>
      <c r="K56" s="181"/>
      <c r="L56" s="181">
        <v>0</v>
      </c>
      <c r="M56" s="181"/>
      <c r="N56" s="181" t="s">
        <v>641</v>
      </c>
      <c r="O56" s="181"/>
      <c r="P56" s="181">
        <v>0</v>
      </c>
      <c r="Q56" s="181"/>
      <c r="R56" s="181" t="s">
        <v>641</v>
      </c>
      <c r="S56" s="181"/>
      <c r="T56" s="181">
        <v>0</v>
      </c>
      <c r="U56" s="181"/>
      <c r="V56" s="181" t="s">
        <v>641</v>
      </c>
      <c r="W56" s="181"/>
      <c r="X56" s="181">
        <v>0</v>
      </c>
      <c r="Y56" s="181"/>
      <c r="Z56" s="181" t="s">
        <v>641</v>
      </c>
      <c r="AA56" s="181"/>
      <c r="AB56" s="181">
        <v>0</v>
      </c>
      <c r="AC56" s="181"/>
      <c r="AD56" s="181" t="s">
        <v>641</v>
      </c>
      <c r="AE56" s="181"/>
      <c r="AF56" s="181">
        <v>0</v>
      </c>
      <c r="AG56" s="181">
        <v>0</v>
      </c>
    </row>
    <row r="57" spans="1:33" s="163" customFormat="1" x14ac:dyDescent="0.25">
      <c r="A57" s="170" t="s">
        <v>574</v>
      </c>
      <c r="B57" s="171" t="s">
        <v>565</v>
      </c>
      <c r="C57" s="181"/>
      <c r="D57" s="181"/>
      <c r="E57" s="181"/>
      <c r="F57" s="181"/>
      <c r="G57" s="181">
        <v>0</v>
      </c>
      <c r="H57" s="181">
        <v>0</v>
      </c>
      <c r="I57" s="181"/>
      <c r="J57" s="181">
        <v>0</v>
      </c>
      <c r="K57" s="181"/>
      <c r="L57" s="181">
        <v>0</v>
      </c>
      <c r="M57" s="181"/>
      <c r="N57" s="181" t="s">
        <v>641</v>
      </c>
      <c r="O57" s="181"/>
      <c r="P57" s="181">
        <v>0</v>
      </c>
      <c r="Q57" s="181"/>
      <c r="R57" s="181" t="s">
        <v>641</v>
      </c>
      <c r="S57" s="181"/>
      <c r="T57" s="181">
        <v>0</v>
      </c>
      <c r="U57" s="181"/>
      <c r="V57" s="181" t="s">
        <v>641</v>
      </c>
      <c r="W57" s="181"/>
      <c r="X57" s="181">
        <v>0</v>
      </c>
      <c r="Y57" s="181"/>
      <c r="Z57" s="181" t="s">
        <v>641</v>
      </c>
      <c r="AA57" s="181"/>
      <c r="AB57" s="181">
        <v>0</v>
      </c>
      <c r="AC57" s="181"/>
      <c r="AD57" s="181" t="s">
        <v>641</v>
      </c>
      <c r="AE57" s="181"/>
      <c r="AF57" s="181">
        <v>0</v>
      </c>
      <c r="AG57" s="181">
        <v>0</v>
      </c>
    </row>
    <row r="58" spans="1:33" s="163" customFormat="1" x14ac:dyDescent="0.25">
      <c r="A58" s="170" t="s">
        <v>575</v>
      </c>
      <c r="B58" s="171" t="s">
        <v>567</v>
      </c>
      <c r="C58" s="181"/>
      <c r="D58" s="181"/>
      <c r="E58" s="181"/>
      <c r="F58" s="181"/>
      <c r="G58" s="181">
        <v>0</v>
      </c>
      <c r="H58" s="181">
        <v>0</v>
      </c>
      <c r="I58" s="181"/>
      <c r="J58" s="181">
        <v>0</v>
      </c>
      <c r="K58" s="181"/>
      <c r="L58" s="181">
        <v>0</v>
      </c>
      <c r="M58" s="181"/>
      <c r="N58" s="181" t="s">
        <v>641</v>
      </c>
      <c r="O58" s="181"/>
      <c r="P58" s="181">
        <v>0</v>
      </c>
      <c r="Q58" s="181"/>
      <c r="R58" s="181" t="s">
        <v>641</v>
      </c>
      <c r="S58" s="181"/>
      <c r="T58" s="181">
        <v>0</v>
      </c>
      <c r="U58" s="181"/>
      <c r="V58" s="181" t="s">
        <v>641</v>
      </c>
      <c r="W58" s="181"/>
      <c r="X58" s="181">
        <v>0</v>
      </c>
      <c r="Y58" s="181"/>
      <c r="Z58" s="181" t="s">
        <v>641</v>
      </c>
      <c r="AA58" s="181"/>
      <c r="AB58" s="181">
        <v>0</v>
      </c>
      <c r="AC58" s="181"/>
      <c r="AD58" s="181" t="s">
        <v>641</v>
      </c>
      <c r="AE58" s="181"/>
      <c r="AF58" s="181">
        <v>0</v>
      </c>
      <c r="AG58" s="181">
        <v>0</v>
      </c>
    </row>
    <row r="59" spans="1:33" s="163" customFormat="1" x14ac:dyDescent="0.25">
      <c r="A59" s="170" t="s">
        <v>576</v>
      </c>
      <c r="B59" s="171" t="s">
        <v>569</v>
      </c>
      <c r="C59" s="181"/>
      <c r="D59" s="181"/>
      <c r="E59" s="181"/>
      <c r="F59" s="181"/>
      <c r="G59" s="181">
        <v>0</v>
      </c>
      <c r="H59" s="181">
        <v>0</v>
      </c>
      <c r="I59" s="181"/>
      <c r="J59" s="181">
        <v>0</v>
      </c>
      <c r="K59" s="181"/>
      <c r="L59" s="181">
        <v>0</v>
      </c>
      <c r="M59" s="181"/>
      <c r="N59" s="181" t="s">
        <v>641</v>
      </c>
      <c r="O59" s="181"/>
      <c r="P59" s="181">
        <v>0</v>
      </c>
      <c r="Q59" s="181"/>
      <c r="R59" s="181" t="s">
        <v>641</v>
      </c>
      <c r="S59" s="181"/>
      <c r="T59" s="181">
        <v>0</v>
      </c>
      <c r="U59" s="181"/>
      <c r="V59" s="181" t="s">
        <v>641</v>
      </c>
      <c r="W59" s="181"/>
      <c r="X59" s="181">
        <v>0</v>
      </c>
      <c r="Y59" s="181"/>
      <c r="Z59" s="181" t="s">
        <v>641</v>
      </c>
      <c r="AA59" s="181"/>
      <c r="AB59" s="181">
        <v>0</v>
      </c>
      <c r="AC59" s="181"/>
      <c r="AD59" s="181" t="s">
        <v>641</v>
      </c>
      <c r="AE59" s="181"/>
      <c r="AF59" s="181">
        <v>0</v>
      </c>
      <c r="AG59" s="181">
        <v>0</v>
      </c>
    </row>
    <row r="60" spans="1:33" s="163" customFormat="1" x14ac:dyDescent="0.25">
      <c r="A60" s="170" t="s">
        <v>577</v>
      </c>
      <c r="B60" s="171" t="s">
        <v>571</v>
      </c>
      <c r="C60" s="181"/>
      <c r="D60" s="181"/>
      <c r="E60" s="181"/>
      <c r="F60" s="181"/>
      <c r="G60" s="181">
        <v>0</v>
      </c>
      <c r="H60" s="181">
        <v>0</v>
      </c>
      <c r="I60" s="181"/>
      <c r="J60" s="181">
        <v>0</v>
      </c>
      <c r="K60" s="181"/>
      <c r="L60" s="181">
        <v>0</v>
      </c>
      <c r="M60" s="181"/>
      <c r="N60" s="181" t="s">
        <v>641</v>
      </c>
      <c r="O60" s="181"/>
      <c r="P60" s="181">
        <v>0</v>
      </c>
      <c r="Q60" s="181"/>
      <c r="R60" s="181" t="s">
        <v>641</v>
      </c>
      <c r="S60" s="181"/>
      <c r="T60" s="181">
        <v>0</v>
      </c>
      <c r="U60" s="181"/>
      <c r="V60" s="181" t="s">
        <v>641</v>
      </c>
      <c r="W60" s="181"/>
      <c r="X60" s="181">
        <v>0</v>
      </c>
      <c r="Y60" s="181"/>
      <c r="Z60" s="181" t="s">
        <v>641</v>
      </c>
      <c r="AA60" s="181"/>
      <c r="AB60" s="181">
        <v>0</v>
      </c>
      <c r="AC60" s="181"/>
      <c r="AD60" s="181" t="s">
        <v>641</v>
      </c>
      <c r="AE60" s="181"/>
      <c r="AF60" s="181">
        <v>0</v>
      </c>
      <c r="AG60" s="181">
        <v>0</v>
      </c>
    </row>
    <row r="61" spans="1:33" s="163" customFormat="1" ht="35.25" customHeight="1" x14ac:dyDescent="0.25">
      <c r="A61" s="168" t="s">
        <v>60</v>
      </c>
      <c r="B61" s="169" t="s">
        <v>149</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c r="AD61" s="181"/>
      <c r="AE61" s="181"/>
      <c r="AF61" s="181">
        <v>0</v>
      </c>
      <c r="AG61" s="181">
        <v>0</v>
      </c>
    </row>
    <row r="62" spans="1:33" s="163" customFormat="1" x14ac:dyDescent="0.25">
      <c r="A62" s="170" t="s">
        <v>148</v>
      </c>
      <c r="B62" s="171" t="s">
        <v>147</v>
      </c>
      <c r="C62" s="181">
        <v>37.0486395</v>
      </c>
      <c r="D62" s="254">
        <v>12.393053909999999</v>
      </c>
      <c r="E62" s="181"/>
      <c r="F62" s="181"/>
      <c r="G62" s="181">
        <v>0</v>
      </c>
      <c r="H62" s="181">
        <v>24.655585589999998</v>
      </c>
      <c r="I62" s="181"/>
      <c r="J62" s="181">
        <v>0</v>
      </c>
      <c r="K62" s="181"/>
      <c r="L62" s="181">
        <v>0</v>
      </c>
      <c r="M62" s="181"/>
      <c r="N62" s="181" t="s">
        <v>641</v>
      </c>
      <c r="O62" s="181"/>
      <c r="P62" s="181">
        <v>0</v>
      </c>
      <c r="Q62" s="181"/>
      <c r="R62" s="181" t="s">
        <v>641</v>
      </c>
      <c r="S62" s="181"/>
      <c r="T62" s="181">
        <v>0</v>
      </c>
      <c r="U62" s="181"/>
      <c r="V62" s="181" t="s">
        <v>641</v>
      </c>
      <c r="W62" s="181"/>
      <c r="X62" s="181">
        <v>0</v>
      </c>
      <c r="Y62" s="181"/>
      <c r="Z62" s="181" t="s">
        <v>641</v>
      </c>
      <c r="AA62" s="181"/>
      <c r="AB62" s="181">
        <v>0</v>
      </c>
      <c r="AC62" s="181"/>
      <c r="AD62" s="181" t="s">
        <v>641</v>
      </c>
      <c r="AE62" s="181"/>
      <c r="AF62" s="181">
        <v>0</v>
      </c>
      <c r="AG62" s="181">
        <v>0</v>
      </c>
    </row>
    <row r="63" spans="1:33" s="163" customFormat="1" x14ac:dyDescent="0.25">
      <c r="A63" s="170" t="s">
        <v>146</v>
      </c>
      <c r="B63" s="171" t="s">
        <v>140</v>
      </c>
      <c r="C63" s="181"/>
      <c r="D63" s="181"/>
      <c r="E63" s="181"/>
      <c r="F63" s="181"/>
      <c r="G63" s="181">
        <v>0</v>
      </c>
      <c r="H63" s="181">
        <v>0</v>
      </c>
      <c r="I63" s="181"/>
      <c r="J63" s="181">
        <v>0</v>
      </c>
      <c r="K63" s="181"/>
      <c r="L63" s="181">
        <v>0</v>
      </c>
      <c r="M63" s="181"/>
      <c r="N63" s="181" t="s">
        <v>641</v>
      </c>
      <c r="O63" s="181"/>
      <c r="P63" s="181">
        <v>0</v>
      </c>
      <c r="Q63" s="181"/>
      <c r="R63" s="181" t="s">
        <v>641</v>
      </c>
      <c r="S63" s="181"/>
      <c r="T63" s="181">
        <v>0</v>
      </c>
      <c r="U63" s="181"/>
      <c r="V63" s="181" t="s">
        <v>641</v>
      </c>
      <c r="W63" s="181"/>
      <c r="X63" s="181">
        <v>0</v>
      </c>
      <c r="Y63" s="181"/>
      <c r="Z63" s="181" t="s">
        <v>641</v>
      </c>
      <c r="AA63" s="181"/>
      <c r="AB63" s="181">
        <v>0</v>
      </c>
      <c r="AC63" s="181"/>
      <c r="AD63" s="181" t="s">
        <v>641</v>
      </c>
      <c r="AE63" s="181"/>
      <c r="AF63" s="181">
        <v>0</v>
      </c>
      <c r="AG63" s="181">
        <v>0</v>
      </c>
    </row>
    <row r="64" spans="1:33" s="163" customFormat="1" x14ac:dyDescent="0.25">
      <c r="A64" s="170" t="s">
        <v>145</v>
      </c>
      <c r="B64" s="173" t="s">
        <v>139</v>
      </c>
      <c r="C64" s="181"/>
      <c r="D64" s="181"/>
      <c r="E64" s="181"/>
      <c r="F64" s="181"/>
      <c r="G64" s="181">
        <v>0</v>
      </c>
      <c r="H64" s="181">
        <v>0</v>
      </c>
      <c r="I64" s="181"/>
      <c r="J64" s="181">
        <v>0</v>
      </c>
      <c r="K64" s="181"/>
      <c r="L64" s="181">
        <v>0</v>
      </c>
      <c r="M64" s="181"/>
      <c r="N64" s="181" t="s">
        <v>641</v>
      </c>
      <c r="O64" s="181"/>
      <c r="P64" s="181">
        <v>0</v>
      </c>
      <c r="Q64" s="181"/>
      <c r="R64" s="181" t="s">
        <v>641</v>
      </c>
      <c r="S64" s="181"/>
      <c r="T64" s="181">
        <v>0</v>
      </c>
      <c r="U64" s="181"/>
      <c r="V64" s="181" t="s">
        <v>641</v>
      </c>
      <c r="W64" s="181"/>
      <c r="X64" s="181">
        <v>0</v>
      </c>
      <c r="Y64" s="181"/>
      <c r="Z64" s="181" t="s">
        <v>641</v>
      </c>
      <c r="AA64" s="181"/>
      <c r="AB64" s="181">
        <v>0</v>
      </c>
      <c r="AC64" s="181"/>
      <c r="AD64" s="181" t="s">
        <v>641</v>
      </c>
      <c r="AE64" s="181"/>
      <c r="AF64" s="181">
        <v>0</v>
      </c>
      <c r="AG64" s="181">
        <v>0</v>
      </c>
    </row>
    <row r="65" spans="1:33" s="163" customFormat="1" x14ac:dyDescent="0.25">
      <c r="A65" s="170" t="s">
        <v>144</v>
      </c>
      <c r="B65" s="173" t="s">
        <v>138</v>
      </c>
      <c r="C65" s="181"/>
      <c r="D65" s="181"/>
      <c r="E65" s="181"/>
      <c r="F65" s="181"/>
      <c r="G65" s="181">
        <v>0</v>
      </c>
      <c r="H65" s="181">
        <v>0</v>
      </c>
      <c r="I65" s="181"/>
      <c r="J65" s="181">
        <v>0</v>
      </c>
      <c r="K65" s="181"/>
      <c r="L65" s="181">
        <v>0</v>
      </c>
      <c r="M65" s="181"/>
      <c r="N65" s="181" t="s">
        <v>641</v>
      </c>
      <c r="O65" s="181"/>
      <c r="P65" s="181">
        <v>0</v>
      </c>
      <c r="Q65" s="181"/>
      <c r="R65" s="181" t="s">
        <v>641</v>
      </c>
      <c r="S65" s="181"/>
      <c r="T65" s="181">
        <v>0</v>
      </c>
      <c r="U65" s="181"/>
      <c r="V65" s="181" t="s">
        <v>641</v>
      </c>
      <c r="W65" s="181"/>
      <c r="X65" s="181">
        <v>0</v>
      </c>
      <c r="Y65" s="181"/>
      <c r="Z65" s="181" t="s">
        <v>641</v>
      </c>
      <c r="AA65" s="181"/>
      <c r="AB65" s="181">
        <v>0</v>
      </c>
      <c r="AC65" s="181"/>
      <c r="AD65" s="181" t="s">
        <v>641</v>
      </c>
      <c r="AE65" s="181"/>
      <c r="AF65" s="181">
        <v>0</v>
      </c>
      <c r="AG65" s="181">
        <v>0</v>
      </c>
    </row>
    <row r="66" spans="1:33" s="163" customFormat="1" x14ac:dyDescent="0.25">
      <c r="A66" s="170" t="s">
        <v>143</v>
      </c>
      <c r="B66" s="173" t="s">
        <v>137</v>
      </c>
      <c r="C66" s="181"/>
      <c r="D66" s="181"/>
      <c r="E66" s="181"/>
      <c r="F66" s="181"/>
      <c r="G66" s="181">
        <v>0</v>
      </c>
      <c r="H66" s="181">
        <v>0</v>
      </c>
      <c r="I66" s="181"/>
      <c r="J66" s="181">
        <v>0</v>
      </c>
      <c r="K66" s="181"/>
      <c r="L66" s="181">
        <v>0</v>
      </c>
      <c r="M66" s="181"/>
      <c r="N66" s="181" t="s">
        <v>641</v>
      </c>
      <c r="O66" s="181"/>
      <c r="P66" s="181">
        <v>0</v>
      </c>
      <c r="Q66" s="181"/>
      <c r="R66" s="181" t="s">
        <v>641</v>
      </c>
      <c r="S66" s="181"/>
      <c r="T66" s="181">
        <v>0</v>
      </c>
      <c r="U66" s="181"/>
      <c r="V66" s="181" t="s">
        <v>641</v>
      </c>
      <c r="W66" s="181"/>
      <c r="X66" s="181">
        <v>0</v>
      </c>
      <c r="Y66" s="181"/>
      <c r="Z66" s="181" t="s">
        <v>641</v>
      </c>
      <c r="AA66" s="181"/>
      <c r="AB66" s="181">
        <v>0</v>
      </c>
      <c r="AC66" s="181"/>
      <c r="AD66" s="181" t="s">
        <v>641</v>
      </c>
      <c r="AE66" s="181"/>
      <c r="AF66" s="181">
        <v>0</v>
      </c>
      <c r="AG66" s="181">
        <v>0</v>
      </c>
    </row>
    <row r="67" spans="1:33" s="163" customFormat="1" x14ac:dyDescent="0.25">
      <c r="A67" s="170" t="s">
        <v>142</v>
      </c>
      <c r="B67" s="173" t="s">
        <v>578</v>
      </c>
      <c r="C67" s="181"/>
      <c r="D67" s="181"/>
      <c r="E67" s="181"/>
      <c r="F67" s="181"/>
      <c r="G67" s="181">
        <v>0</v>
      </c>
      <c r="H67" s="181">
        <v>0</v>
      </c>
      <c r="I67" s="181"/>
      <c r="J67" s="181">
        <v>0</v>
      </c>
      <c r="K67" s="181"/>
      <c r="L67" s="181">
        <v>0</v>
      </c>
      <c r="M67" s="181"/>
      <c r="N67" s="181" t="s">
        <v>641</v>
      </c>
      <c r="O67" s="181"/>
      <c r="P67" s="181">
        <v>0</v>
      </c>
      <c r="Q67" s="181"/>
      <c r="R67" s="181" t="s">
        <v>641</v>
      </c>
      <c r="S67" s="181"/>
      <c r="T67" s="181">
        <v>0</v>
      </c>
      <c r="U67" s="181"/>
      <c r="V67" s="181" t="s">
        <v>641</v>
      </c>
      <c r="W67" s="181"/>
      <c r="X67" s="181">
        <v>0</v>
      </c>
      <c r="Y67" s="181"/>
      <c r="Z67" s="181" t="s">
        <v>641</v>
      </c>
      <c r="AA67" s="181"/>
      <c r="AB67" s="181">
        <v>0</v>
      </c>
      <c r="AC67" s="181"/>
      <c r="AD67" s="181" t="s">
        <v>641</v>
      </c>
      <c r="AE67" s="181"/>
      <c r="AF67" s="181">
        <v>0</v>
      </c>
      <c r="AG67" s="181">
        <v>0</v>
      </c>
    </row>
    <row r="68" spans="1:33" s="163" customFormat="1" x14ac:dyDescent="0.25">
      <c r="A68" s="170" t="s">
        <v>579</v>
      </c>
      <c r="B68" s="173" t="s">
        <v>580</v>
      </c>
      <c r="C68" s="181"/>
      <c r="D68" s="181"/>
      <c r="E68" s="181"/>
      <c r="F68" s="181"/>
      <c r="G68" s="181">
        <v>0</v>
      </c>
      <c r="H68" s="181">
        <v>179.1</v>
      </c>
      <c r="I68" s="181"/>
      <c r="J68" s="181">
        <v>0</v>
      </c>
      <c r="K68" s="181"/>
      <c r="L68" s="181">
        <v>0</v>
      </c>
      <c r="M68" s="181"/>
      <c r="N68" s="181" t="s">
        <v>641</v>
      </c>
      <c r="O68" s="181"/>
      <c r="P68" s="181">
        <v>0</v>
      </c>
      <c r="Q68" s="181"/>
      <c r="R68" s="181" t="s">
        <v>641</v>
      </c>
      <c r="S68" s="181"/>
      <c r="T68" s="181">
        <v>0</v>
      </c>
      <c r="U68" s="181"/>
      <c r="V68" s="181" t="s">
        <v>641</v>
      </c>
      <c r="W68" s="181"/>
      <c r="X68" s="181">
        <v>0</v>
      </c>
      <c r="Y68" s="181"/>
      <c r="Z68" s="181" t="s">
        <v>641</v>
      </c>
      <c r="AA68" s="181"/>
      <c r="AB68" s="181">
        <v>0</v>
      </c>
      <c r="AC68" s="181"/>
      <c r="AD68" s="181" t="s">
        <v>641</v>
      </c>
      <c r="AE68" s="181"/>
      <c r="AF68" s="181">
        <v>0</v>
      </c>
      <c r="AG68" s="181">
        <v>0</v>
      </c>
    </row>
    <row r="69" spans="1:33" s="163" customFormat="1" x14ac:dyDescent="0.25">
      <c r="A69" s="170" t="s">
        <v>581</v>
      </c>
      <c r="B69" s="173" t="s">
        <v>582</v>
      </c>
      <c r="C69" s="181"/>
      <c r="D69" s="181"/>
      <c r="E69" s="181"/>
      <c r="F69" s="181"/>
      <c r="G69" s="181">
        <v>0</v>
      </c>
      <c r="H69" s="181">
        <v>0</v>
      </c>
      <c r="I69" s="181"/>
      <c r="J69" s="181">
        <v>0</v>
      </c>
      <c r="K69" s="181"/>
      <c r="L69" s="181">
        <v>0</v>
      </c>
      <c r="M69" s="181"/>
      <c r="N69" s="181" t="s">
        <v>641</v>
      </c>
      <c r="O69" s="181"/>
      <c r="P69" s="181">
        <v>0</v>
      </c>
      <c r="Q69" s="181"/>
      <c r="R69" s="181" t="s">
        <v>641</v>
      </c>
      <c r="S69" s="181"/>
      <c r="T69" s="181">
        <v>0</v>
      </c>
      <c r="U69" s="181"/>
      <c r="V69" s="181" t="s">
        <v>641</v>
      </c>
      <c r="W69" s="181"/>
      <c r="X69" s="181">
        <v>0</v>
      </c>
      <c r="Y69" s="181"/>
      <c r="Z69" s="181" t="s">
        <v>641</v>
      </c>
      <c r="AA69" s="181"/>
      <c r="AB69" s="181">
        <v>0</v>
      </c>
      <c r="AC69" s="181"/>
      <c r="AD69" s="181" t="s">
        <v>641</v>
      </c>
      <c r="AE69" s="181"/>
      <c r="AF69" s="181">
        <v>0</v>
      </c>
      <c r="AG69" s="181">
        <v>0</v>
      </c>
    </row>
    <row r="70" spans="1:33" s="163" customFormat="1" x14ac:dyDescent="0.25">
      <c r="A70" s="170" t="s">
        <v>583</v>
      </c>
      <c r="B70" s="173" t="s">
        <v>584</v>
      </c>
      <c r="C70" s="181"/>
      <c r="D70" s="181"/>
      <c r="E70" s="181"/>
      <c r="F70" s="181"/>
      <c r="G70" s="181">
        <v>0</v>
      </c>
      <c r="H70" s="181">
        <v>0</v>
      </c>
      <c r="I70" s="181"/>
      <c r="J70" s="181">
        <v>0</v>
      </c>
      <c r="K70" s="181"/>
      <c r="L70" s="181">
        <v>0</v>
      </c>
      <c r="M70" s="181"/>
      <c r="N70" s="181" t="s">
        <v>641</v>
      </c>
      <c r="O70" s="181"/>
      <c r="P70" s="181">
        <v>0</v>
      </c>
      <c r="Q70" s="181"/>
      <c r="R70" s="181" t="s">
        <v>641</v>
      </c>
      <c r="S70" s="181"/>
      <c r="T70" s="181">
        <v>0</v>
      </c>
      <c r="U70" s="181"/>
      <c r="V70" s="181" t="s">
        <v>641</v>
      </c>
      <c r="W70" s="181"/>
      <c r="X70" s="181">
        <v>0</v>
      </c>
      <c r="Y70" s="181"/>
      <c r="Z70" s="181" t="s">
        <v>641</v>
      </c>
      <c r="AA70" s="181"/>
      <c r="AB70" s="181">
        <v>0</v>
      </c>
      <c r="AC70" s="181"/>
      <c r="AD70" s="181" t="s">
        <v>641</v>
      </c>
      <c r="AE70" s="181"/>
      <c r="AF70" s="181">
        <v>0</v>
      </c>
      <c r="AG70" s="181">
        <v>0</v>
      </c>
    </row>
    <row r="71" spans="1:33" s="163" customFormat="1" x14ac:dyDescent="0.25">
      <c r="A71" s="170" t="s">
        <v>585</v>
      </c>
      <c r="B71" s="173" t="s">
        <v>586</v>
      </c>
      <c r="C71" s="181"/>
      <c r="D71" s="181"/>
      <c r="E71" s="181"/>
      <c r="F71" s="181"/>
      <c r="G71" s="181">
        <v>0</v>
      </c>
      <c r="H71" s="181">
        <v>0</v>
      </c>
      <c r="I71" s="181"/>
      <c r="J71" s="181">
        <v>0</v>
      </c>
      <c r="K71" s="181"/>
      <c r="L71" s="181">
        <v>0</v>
      </c>
      <c r="M71" s="181"/>
      <c r="N71" s="181" t="s">
        <v>641</v>
      </c>
      <c r="O71" s="181"/>
      <c r="P71" s="181">
        <v>0</v>
      </c>
      <c r="Q71" s="181"/>
      <c r="R71" s="181" t="s">
        <v>641</v>
      </c>
      <c r="S71" s="181"/>
      <c r="T71" s="181">
        <v>0</v>
      </c>
      <c r="U71" s="181"/>
      <c r="V71" s="181" t="s">
        <v>641</v>
      </c>
      <c r="W71" s="181"/>
      <c r="X71" s="181">
        <v>0</v>
      </c>
      <c r="Y71" s="181"/>
      <c r="Z71" s="181" t="s">
        <v>641</v>
      </c>
      <c r="AA71" s="181"/>
      <c r="AB71" s="181">
        <v>0</v>
      </c>
      <c r="AC71" s="181"/>
      <c r="AD71" s="181" t="s">
        <v>641</v>
      </c>
      <c r="AE71" s="181"/>
      <c r="AF71" s="181">
        <v>0</v>
      </c>
      <c r="AG71" s="181">
        <v>0</v>
      </c>
    </row>
    <row r="72" spans="1:33" s="163" customFormat="1" x14ac:dyDescent="0.25">
      <c r="A72" s="170" t="s">
        <v>587</v>
      </c>
      <c r="B72" s="173" t="s">
        <v>588</v>
      </c>
      <c r="C72" s="181"/>
      <c r="D72" s="181"/>
      <c r="E72" s="181"/>
      <c r="F72" s="181"/>
      <c r="G72" s="181">
        <v>0</v>
      </c>
      <c r="H72" s="181">
        <v>0</v>
      </c>
      <c r="I72" s="181"/>
      <c r="J72" s="181">
        <v>0</v>
      </c>
      <c r="K72" s="181"/>
      <c r="L72" s="181">
        <v>0</v>
      </c>
      <c r="M72" s="181"/>
      <c r="N72" s="181" t="s">
        <v>641</v>
      </c>
      <c r="O72" s="181"/>
      <c r="P72" s="181">
        <v>0</v>
      </c>
      <c r="Q72" s="181"/>
      <c r="R72" s="181" t="s">
        <v>641</v>
      </c>
      <c r="S72" s="181"/>
      <c r="T72" s="181">
        <v>0</v>
      </c>
      <c r="U72" s="181"/>
      <c r="V72" s="181" t="s">
        <v>641</v>
      </c>
      <c r="W72" s="181"/>
      <c r="X72" s="181">
        <v>0</v>
      </c>
      <c r="Y72" s="181"/>
      <c r="Z72" s="181" t="s">
        <v>641</v>
      </c>
      <c r="AA72" s="181"/>
      <c r="AB72" s="181">
        <v>0</v>
      </c>
      <c r="AC72" s="181"/>
      <c r="AD72" s="181" t="s">
        <v>641</v>
      </c>
      <c r="AE72" s="181"/>
      <c r="AF72" s="181">
        <v>0</v>
      </c>
      <c r="AG72" s="181">
        <v>0</v>
      </c>
    </row>
    <row r="73" spans="1:33" s="163" customFormat="1" x14ac:dyDescent="0.25">
      <c r="A73" s="170" t="s">
        <v>589</v>
      </c>
      <c r="B73" s="173" t="s">
        <v>590</v>
      </c>
      <c r="C73" s="181"/>
      <c r="D73" s="181"/>
      <c r="E73" s="181"/>
      <c r="F73" s="181"/>
      <c r="G73" s="181">
        <v>0</v>
      </c>
      <c r="H73" s="181">
        <v>0</v>
      </c>
      <c r="I73" s="181"/>
      <c r="J73" s="181">
        <v>0</v>
      </c>
      <c r="K73" s="181"/>
      <c r="L73" s="181">
        <v>0</v>
      </c>
      <c r="M73" s="181"/>
      <c r="N73" s="181" t="s">
        <v>641</v>
      </c>
      <c r="O73" s="181"/>
      <c r="P73" s="181">
        <v>0</v>
      </c>
      <c r="Q73" s="181"/>
      <c r="R73" s="181" t="s">
        <v>641</v>
      </c>
      <c r="S73" s="181"/>
      <c r="T73" s="181">
        <v>0</v>
      </c>
      <c r="U73" s="181"/>
      <c r="V73" s="181" t="s">
        <v>641</v>
      </c>
      <c r="W73" s="181"/>
      <c r="X73" s="181">
        <v>0</v>
      </c>
      <c r="Y73" s="181"/>
      <c r="Z73" s="181" t="s">
        <v>641</v>
      </c>
      <c r="AA73" s="181"/>
      <c r="AB73" s="181">
        <v>0</v>
      </c>
      <c r="AC73" s="181"/>
      <c r="AD73" s="181" t="s">
        <v>641</v>
      </c>
      <c r="AE73" s="181"/>
      <c r="AF73" s="181">
        <v>0</v>
      </c>
      <c r="AG73" s="181">
        <v>0</v>
      </c>
    </row>
    <row r="74" spans="1:33" s="163" customFormat="1" ht="36.75" customHeight="1" x14ac:dyDescent="0.25">
      <c r="A74" s="168" t="s">
        <v>59</v>
      </c>
      <c r="B74" s="174" t="s">
        <v>236</v>
      </c>
      <c r="C74" s="181"/>
      <c r="D74" s="181"/>
      <c r="E74" s="181"/>
      <c r="F74" s="181"/>
      <c r="G74" s="181">
        <v>0</v>
      </c>
      <c r="H74" s="181">
        <v>0</v>
      </c>
      <c r="I74" s="181"/>
      <c r="J74" s="181">
        <v>0</v>
      </c>
      <c r="K74" s="181"/>
      <c r="L74" s="181">
        <v>0</v>
      </c>
      <c r="M74" s="181"/>
      <c r="N74" s="181" t="s">
        <v>641</v>
      </c>
      <c r="O74" s="181"/>
      <c r="P74" s="181">
        <v>0</v>
      </c>
      <c r="Q74" s="181"/>
      <c r="R74" s="181" t="s">
        <v>641</v>
      </c>
      <c r="S74" s="181"/>
      <c r="T74" s="181">
        <v>0</v>
      </c>
      <c r="U74" s="181"/>
      <c r="V74" s="181" t="s">
        <v>641</v>
      </c>
      <c r="W74" s="181"/>
      <c r="X74" s="181">
        <v>0</v>
      </c>
      <c r="Y74" s="181"/>
      <c r="Z74" s="181" t="s">
        <v>641</v>
      </c>
      <c r="AA74" s="181"/>
      <c r="AB74" s="181">
        <v>0</v>
      </c>
      <c r="AC74" s="181"/>
      <c r="AD74" s="181" t="s">
        <v>641</v>
      </c>
      <c r="AE74" s="181"/>
      <c r="AF74" s="181">
        <v>0</v>
      </c>
      <c r="AG74" s="181">
        <v>0</v>
      </c>
    </row>
    <row r="75" spans="1:33" s="163" customFormat="1" x14ac:dyDescent="0.25">
      <c r="A75" s="168" t="s">
        <v>57</v>
      </c>
      <c r="B75" s="169" t="s">
        <v>141</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c r="AD75" s="181"/>
      <c r="AE75" s="181"/>
      <c r="AF75" s="181"/>
      <c r="AG75" s="181"/>
    </row>
    <row r="76" spans="1:33" s="163" customFormat="1" x14ac:dyDescent="0.25">
      <c r="A76" s="170" t="s">
        <v>231</v>
      </c>
      <c r="B76" s="173" t="s">
        <v>560</v>
      </c>
      <c r="C76" s="181"/>
      <c r="D76" s="181"/>
      <c r="E76" s="181"/>
      <c r="F76" s="181"/>
      <c r="G76" s="181">
        <v>0</v>
      </c>
      <c r="H76" s="181">
        <v>0</v>
      </c>
      <c r="I76" s="181"/>
      <c r="J76" s="181">
        <v>0</v>
      </c>
      <c r="K76" s="181"/>
      <c r="L76" s="181">
        <v>0</v>
      </c>
      <c r="M76" s="181"/>
      <c r="N76" s="181" t="s">
        <v>641</v>
      </c>
      <c r="O76" s="181"/>
      <c r="P76" s="181">
        <v>0</v>
      </c>
      <c r="Q76" s="181"/>
      <c r="R76" s="181" t="s">
        <v>641</v>
      </c>
      <c r="S76" s="181"/>
      <c r="T76" s="181">
        <v>0</v>
      </c>
      <c r="U76" s="181"/>
      <c r="V76" s="181" t="s">
        <v>641</v>
      </c>
      <c r="W76" s="181"/>
      <c r="X76" s="181">
        <v>0</v>
      </c>
      <c r="Y76" s="181"/>
      <c r="Z76" s="181" t="s">
        <v>641</v>
      </c>
      <c r="AA76" s="181"/>
      <c r="AB76" s="181">
        <v>0</v>
      </c>
      <c r="AC76" s="181"/>
      <c r="AD76" s="181" t="s">
        <v>641</v>
      </c>
      <c r="AE76" s="181"/>
      <c r="AF76" s="181">
        <v>0</v>
      </c>
      <c r="AG76" s="181">
        <v>0</v>
      </c>
    </row>
    <row r="77" spans="1:33" s="163" customFormat="1" ht="31.5" x14ac:dyDescent="0.25">
      <c r="A77" s="170" t="s">
        <v>232</v>
      </c>
      <c r="B77" s="173" t="s">
        <v>558</v>
      </c>
      <c r="C77" s="181"/>
      <c r="D77" s="181"/>
      <c r="E77" s="181"/>
      <c r="F77" s="181"/>
      <c r="G77" s="181">
        <v>0</v>
      </c>
      <c r="H77" s="181">
        <v>0</v>
      </c>
      <c r="I77" s="181"/>
      <c r="J77" s="181">
        <v>0</v>
      </c>
      <c r="K77" s="181"/>
      <c r="L77" s="181">
        <v>0</v>
      </c>
      <c r="M77" s="181"/>
      <c r="N77" s="181" t="s">
        <v>641</v>
      </c>
      <c r="O77" s="181"/>
      <c r="P77" s="181">
        <v>0</v>
      </c>
      <c r="Q77" s="181"/>
      <c r="R77" s="181" t="s">
        <v>641</v>
      </c>
      <c r="S77" s="181"/>
      <c r="T77" s="181">
        <v>0</v>
      </c>
      <c r="U77" s="181"/>
      <c r="V77" s="181" t="s">
        <v>641</v>
      </c>
      <c r="W77" s="181"/>
      <c r="X77" s="181">
        <v>0</v>
      </c>
      <c r="Y77" s="181"/>
      <c r="Z77" s="181" t="s">
        <v>641</v>
      </c>
      <c r="AA77" s="181"/>
      <c r="AB77" s="181">
        <v>0</v>
      </c>
      <c r="AC77" s="181"/>
      <c r="AD77" s="181" t="s">
        <v>641</v>
      </c>
      <c r="AE77" s="181"/>
      <c r="AF77" s="181">
        <v>0</v>
      </c>
      <c r="AG77" s="181">
        <v>0</v>
      </c>
    </row>
    <row r="78" spans="1:33" s="163" customFormat="1" x14ac:dyDescent="0.25">
      <c r="A78" s="170" t="s">
        <v>233</v>
      </c>
      <c r="B78" s="171" t="s">
        <v>157</v>
      </c>
      <c r="C78" s="181"/>
      <c r="D78" s="181"/>
      <c r="E78" s="181"/>
      <c r="F78" s="181"/>
      <c r="G78" s="181">
        <v>0</v>
      </c>
      <c r="H78" s="181">
        <v>0</v>
      </c>
      <c r="I78" s="181"/>
      <c r="J78" s="181">
        <v>0</v>
      </c>
      <c r="K78" s="181"/>
      <c r="L78" s="181">
        <v>0</v>
      </c>
      <c r="M78" s="181"/>
      <c r="N78" s="181" t="s">
        <v>641</v>
      </c>
      <c r="O78" s="181"/>
      <c r="P78" s="181">
        <v>0</v>
      </c>
      <c r="Q78" s="181"/>
      <c r="R78" s="181" t="s">
        <v>641</v>
      </c>
      <c r="S78" s="181"/>
      <c r="T78" s="181">
        <v>0</v>
      </c>
      <c r="U78" s="181"/>
      <c r="V78" s="181" t="s">
        <v>641</v>
      </c>
      <c r="W78" s="181"/>
      <c r="X78" s="181">
        <v>0</v>
      </c>
      <c r="Y78" s="181"/>
      <c r="Z78" s="181" t="s">
        <v>641</v>
      </c>
      <c r="AA78" s="181"/>
      <c r="AB78" s="181">
        <v>0</v>
      </c>
      <c r="AC78" s="181"/>
      <c r="AD78" s="181" t="s">
        <v>641</v>
      </c>
      <c r="AE78" s="181"/>
      <c r="AF78" s="181">
        <v>0</v>
      </c>
      <c r="AG78" s="181">
        <v>0</v>
      </c>
    </row>
    <row r="79" spans="1:33" s="163" customFormat="1" x14ac:dyDescent="0.25">
      <c r="A79" s="170" t="s">
        <v>234</v>
      </c>
      <c r="B79" s="171" t="s">
        <v>559</v>
      </c>
      <c r="C79" s="181"/>
      <c r="D79" s="181"/>
      <c r="E79" s="181"/>
      <c r="F79" s="181"/>
      <c r="G79" s="181">
        <v>0</v>
      </c>
      <c r="H79" s="181">
        <v>0</v>
      </c>
      <c r="I79" s="181"/>
      <c r="J79" s="181">
        <v>0</v>
      </c>
      <c r="K79" s="181"/>
      <c r="L79" s="181">
        <v>0</v>
      </c>
      <c r="M79" s="183"/>
      <c r="N79" s="181" t="s">
        <v>641</v>
      </c>
      <c r="O79" s="182"/>
      <c r="P79" s="181">
        <v>0</v>
      </c>
      <c r="Q79" s="182"/>
      <c r="R79" s="181" t="s">
        <v>641</v>
      </c>
      <c r="S79" s="182"/>
      <c r="T79" s="181">
        <v>0</v>
      </c>
      <c r="U79" s="182"/>
      <c r="V79" s="181" t="s">
        <v>641</v>
      </c>
      <c r="W79" s="182"/>
      <c r="X79" s="181">
        <v>0</v>
      </c>
      <c r="Y79" s="182"/>
      <c r="Z79" s="181" t="s">
        <v>641</v>
      </c>
      <c r="AA79" s="182"/>
      <c r="AB79" s="181">
        <v>0</v>
      </c>
      <c r="AC79" s="182"/>
      <c r="AD79" s="181" t="s">
        <v>641</v>
      </c>
      <c r="AE79" s="182"/>
      <c r="AF79" s="181">
        <v>0</v>
      </c>
      <c r="AG79" s="181">
        <v>0</v>
      </c>
    </row>
    <row r="80" spans="1:33" s="163" customFormat="1" x14ac:dyDescent="0.25">
      <c r="A80" s="170" t="s">
        <v>235</v>
      </c>
      <c r="B80" s="171" t="s">
        <v>561</v>
      </c>
      <c r="C80" s="181"/>
      <c r="D80" s="181"/>
      <c r="E80" s="181"/>
      <c r="F80" s="181"/>
      <c r="G80" s="181">
        <v>0</v>
      </c>
      <c r="H80" s="181">
        <v>0</v>
      </c>
      <c r="I80" s="181"/>
      <c r="J80" s="181">
        <v>0</v>
      </c>
      <c r="K80" s="181"/>
      <c r="L80" s="181">
        <v>0</v>
      </c>
      <c r="M80" s="183"/>
      <c r="N80" s="181" t="s">
        <v>641</v>
      </c>
      <c r="O80" s="182"/>
      <c r="P80" s="181">
        <v>0</v>
      </c>
      <c r="Q80" s="182"/>
      <c r="R80" s="181" t="s">
        <v>641</v>
      </c>
      <c r="S80" s="182"/>
      <c r="T80" s="181">
        <v>0</v>
      </c>
      <c r="U80" s="182"/>
      <c r="V80" s="181" t="s">
        <v>641</v>
      </c>
      <c r="W80" s="182"/>
      <c r="X80" s="181">
        <v>0</v>
      </c>
      <c r="Y80" s="182"/>
      <c r="Z80" s="181" t="s">
        <v>641</v>
      </c>
      <c r="AA80" s="182"/>
      <c r="AB80" s="181">
        <v>0</v>
      </c>
      <c r="AC80" s="182"/>
      <c r="AD80" s="181" t="s">
        <v>641</v>
      </c>
      <c r="AE80" s="182"/>
      <c r="AF80" s="181">
        <v>0</v>
      </c>
      <c r="AG80" s="181">
        <v>0</v>
      </c>
    </row>
    <row r="81" spans="1:33" s="163" customFormat="1" x14ac:dyDescent="0.25">
      <c r="A81" s="170" t="s">
        <v>591</v>
      </c>
      <c r="B81" s="171" t="s">
        <v>562</v>
      </c>
      <c r="C81" s="181"/>
      <c r="D81" s="181"/>
      <c r="E81" s="181"/>
      <c r="F81" s="181"/>
      <c r="G81" s="181">
        <v>0</v>
      </c>
      <c r="H81" s="181">
        <v>0</v>
      </c>
      <c r="I81" s="181"/>
      <c r="J81" s="181">
        <v>0</v>
      </c>
      <c r="K81" s="181"/>
      <c r="L81" s="181">
        <v>0</v>
      </c>
      <c r="M81" s="183"/>
      <c r="N81" s="181" t="s">
        <v>641</v>
      </c>
      <c r="O81" s="182"/>
      <c r="P81" s="181">
        <v>0</v>
      </c>
      <c r="Q81" s="182"/>
      <c r="R81" s="181" t="s">
        <v>641</v>
      </c>
      <c r="S81" s="182"/>
      <c r="T81" s="181">
        <v>0</v>
      </c>
      <c r="U81" s="182"/>
      <c r="V81" s="181" t="s">
        <v>641</v>
      </c>
      <c r="W81" s="182"/>
      <c r="X81" s="181">
        <v>0</v>
      </c>
      <c r="Y81" s="182"/>
      <c r="Z81" s="181" t="s">
        <v>641</v>
      </c>
      <c r="AA81" s="182"/>
      <c r="AB81" s="181">
        <v>0</v>
      </c>
      <c r="AC81" s="182"/>
      <c r="AD81" s="181" t="s">
        <v>641</v>
      </c>
      <c r="AE81" s="182"/>
      <c r="AF81" s="181">
        <v>0</v>
      </c>
      <c r="AG81" s="181">
        <v>0</v>
      </c>
    </row>
    <row r="82" spans="1:33" s="163" customFormat="1" x14ac:dyDescent="0.25">
      <c r="A82" s="170" t="s">
        <v>592</v>
      </c>
      <c r="B82" s="171" t="s">
        <v>563</v>
      </c>
      <c r="C82" s="181"/>
      <c r="D82" s="181"/>
      <c r="E82" s="181"/>
      <c r="F82" s="181"/>
      <c r="G82" s="181">
        <v>0</v>
      </c>
      <c r="H82" s="181">
        <v>0</v>
      </c>
      <c r="I82" s="181"/>
      <c r="J82" s="181">
        <v>0</v>
      </c>
      <c r="K82" s="181"/>
      <c r="L82" s="181">
        <v>0</v>
      </c>
      <c r="M82" s="183"/>
      <c r="N82" s="181" t="s">
        <v>641</v>
      </c>
      <c r="O82" s="182"/>
      <c r="P82" s="181">
        <v>0</v>
      </c>
      <c r="Q82" s="182"/>
      <c r="R82" s="181" t="s">
        <v>641</v>
      </c>
      <c r="S82" s="182"/>
      <c r="T82" s="181">
        <v>0</v>
      </c>
      <c r="U82" s="182"/>
      <c r="V82" s="181" t="s">
        <v>641</v>
      </c>
      <c r="W82" s="182"/>
      <c r="X82" s="181">
        <v>0</v>
      </c>
      <c r="Y82" s="182"/>
      <c r="Z82" s="181" t="s">
        <v>641</v>
      </c>
      <c r="AA82" s="182"/>
      <c r="AB82" s="181">
        <v>0</v>
      </c>
      <c r="AC82" s="182"/>
      <c r="AD82" s="181" t="s">
        <v>641</v>
      </c>
      <c r="AE82" s="182"/>
      <c r="AF82" s="181">
        <v>0</v>
      </c>
      <c r="AG82" s="181">
        <v>0</v>
      </c>
    </row>
    <row r="83" spans="1:33" s="163" customFormat="1" x14ac:dyDescent="0.25">
      <c r="A83" s="170" t="s">
        <v>593</v>
      </c>
      <c r="B83" s="171" t="s">
        <v>565</v>
      </c>
      <c r="C83" s="181"/>
      <c r="D83" s="181"/>
      <c r="E83" s="181"/>
      <c r="F83" s="181"/>
      <c r="G83" s="181">
        <v>0</v>
      </c>
      <c r="H83" s="181">
        <v>0</v>
      </c>
      <c r="I83" s="181"/>
      <c r="J83" s="181">
        <v>0</v>
      </c>
      <c r="K83" s="181"/>
      <c r="L83" s="181">
        <v>0</v>
      </c>
      <c r="M83" s="183"/>
      <c r="N83" s="181" t="s">
        <v>641</v>
      </c>
      <c r="O83" s="182"/>
      <c r="P83" s="181">
        <v>0</v>
      </c>
      <c r="Q83" s="182"/>
      <c r="R83" s="181" t="s">
        <v>641</v>
      </c>
      <c r="S83" s="182"/>
      <c r="T83" s="181">
        <v>0</v>
      </c>
      <c r="U83" s="182"/>
      <c r="V83" s="181" t="s">
        <v>641</v>
      </c>
      <c r="W83" s="182"/>
      <c r="X83" s="181">
        <v>0</v>
      </c>
      <c r="Y83" s="182"/>
      <c r="Z83" s="181" t="s">
        <v>641</v>
      </c>
      <c r="AA83" s="182"/>
      <c r="AB83" s="181">
        <v>0</v>
      </c>
      <c r="AC83" s="182"/>
      <c r="AD83" s="181" t="s">
        <v>641</v>
      </c>
      <c r="AE83" s="182"/>
      <c r="AF83" s="181">
        <v>0</v>
      </c>
      <c r="AG83" s="181">
        <v>0</v>
      </c>
    </row>
    <row r="84" spans="1:33" s="163" customFormat="1" x14ac:dyDescent="0.25">
      <c r="A84" s="170" t="s">
        <v>594</v>
      </c>
      <c r="B84" s="171" t="s">
        <v>567</v>
      </c>
      <c r="C84" s="181"/>
      <c r="D84" s="181"/>
      <c r="E84" s="181"/>
      <c r="F84" s="181"/>
      <c r="G84" s="181">
        <v>0</v>
      </c>
      <c r="H84" s="181">
        <v>0</v>
      </c>
      <c r="I84" s="181"/>
      <c r="J84" s="181">
        <v>0</v>
      </c>
      <c r="K84" s="181"/>
      <c r="L84" s="181">
        <v>0</v>
      </c>
      <c r="M84" s="183"/>
      <c r="N84" s="181" t="s">
        <v>641</v>
      </c>
      <c r="O84" s="182"/>
      <c r="P84" s="181">
        <v>0</v>
      </c>
      <c r="Q84" s="182"/>
      <c r="R84" s="181" t="s">
        <v>641</v>
      </c>
      <c r="S84" s="182"/>
      <c r="T84" s="181">
        <v>0</v>
      </c>
      <c r="U84" s="182"/>
      <c r="V84" s="181" t="s">
        <v>641</v>
      </c>
      <c r="W84" s="182"/>
      <c r="X84" s="181">
        <v>0</v>
      </c>
      <c r="Y84" s="182"/>
      <c r="Z84" s="181" t="s">
        <v>641</v>
      </c>
      <c r="AA84" s="182"/>
      <c r="AB84" s="181">
        <v>0</v>
      </c>
      <c r="AC84" s="182"/>
      <c r="AD84" s="181" t="s">
        <v>641</v>
      </c>
      <c r="AE84" s="182"/>
      <c r="AF84" s="181">
        <v>0</v>
      </c>
      <c r="AG84" s="181">
        <v>0</v>
      </c>
    </row>
    <row r="85" spans="1:33" s="163" customFormat="1" x14ac:dyDescent="0.25">
      <c r="A85" s="170" t="s">
        <v>595</v>
      </c>
      <c r="B85" s="171" t="s">
        <v>569</v>
      </c>
      <c r="C85" s="181"/>
      <c r="D85" s="181"/>
      <c r="E85" s="181"/>
      <c r="F85" s="181"/>
      <c r="G85" s="181">
        <v>0</v>
      </c>
      <c r="H85" s="181">
        <v>0</v>
      </c>
      <c r="I85" s="181"/>
      <c r="J85" s="181">
        <v>0</v>
      </c>
      <c r="K85" s="181"/>
      <c r="L85" s="181">
        <v>0</v>
      </c>
      <c r="M85" s="183"/>
      <c r="N85" s="181" t="s">
        <v>641</v>
      </c>
      <c r="O85" s="182"/>
      <c r="P85" s="181">
        <v>0</v>
      </c>
      <c r="Q85" s="182"/>
      <c r="R85" s="181" t="s">
        <v>641</v>
      </c>
      <c r="S85" s="182"/>
      <c r="T85" s="181">
        <v>0</v>
      </c>
      <c r="U85" s="182"/>
      <c r="V85" s="181" t="s">
        <v>641</v>
      </c>
      <c r="W85" s="182"/>
      <c r="X85" s="181">
        <v>0</v>
      </c>
      <c r="Y85" s="182"/>
      <c r="Z85" s="181" t="s">
        <v>641</v>
      </c>
      <c r="AA85" s="182"/>
      <c r="AB85" s="181">
        <v>0</v>
      </c>
      <c r="AC85" s="182"/>
      <c r="AD85" s="181" t="s">
        <v>641</v>
      </c>
      <c r="AE85" s="182"/>
      <c r="AF85" s="181">
        <v>0</v>
      </c>
      <c r="AG85" s="181">
        <v>0</v>
      </c>
    </row>
    <row r="86" spans="1:33" s="163" customFormat="1" x14ac:dyDescent="0.25">
      <c r="A86" s="170" t="s">
        <v>596</v>
      </c>
      <c r="B86" s="171" t="s">
        <v>571</v>
      </c>
      <c r="C86" s="181"/>
      <c r="D86" s="181"/>
      <c r="E86" s="181"/>
      <c r="F86" s="181"/>
      <c r="G86" s="181">
        <v>0</v>
      </c>
      <c r="H86" s="181">
        <v>0</v>
      </c>
      <c r="I86" s="181"/>
      <c r="J86" s="181">
        <v>0</v>
      </c>
      <c r="K86" s="181"/>
      <c r="L86" s="181">
        <v>0</v>
      </c>
      <c r="M86" s="183"/>
      <c r="N86" s="181" t="s">
        <v>641</v>
      </c>
      <c r="O86" s="182"/>
      <c r="P86" s="181">
        <v>0</v>
      </c>
      <c r="Q86" s="182"/>
      <c r="R86" s="181" t="s">
        <v>641</v>
      </c>
      <c r="S86" s="182"/>
      <c r="T86" s="181">
        <v>0</v>
      </c>
      <c r="U86" s="182"/>
      <c r="V86" s="181" t="s">
        <v>641</v>
      </c>
      <c r="W86" s="182"/>
      <c r="X86" s="181">
        <v>0</v>
      </c>
      <c r="Y86" s="182"/>
      <c r="Z86" s="181" t="s">
        <v>641</v>
      </c>
      <c r="AA86" s="182"/>
      <c r="AB86" s="181">
        <v>0</v>
      </c>
      <c r="AC86" s="182"/>
      <c r="AD86" s="181" t="s">
        <v>641</v>
      </c>
      <c r="AE86" s="182"/>
      <c r="AF86" s="181">
        <v>0</v>
      </c>
      <c r="AG86" s="181">
        <v>0</v>
      </c>
    </row>
    <row r="87" spans="1:33" s="163" customFormat="1" x14ac:dyDescent="0.25">
      <c r="A87" s="184"/>
      <c r="B87" s="185"/>
      <c r="C87" s="185"/>
      <c r="D87" s="185"/>
      <c r="E87" s="185"/>
      <c r="F87" s="185"/>
      <c r="G87" s="185"/>
      <c r="H87" s="185"/>
      <c r="I87" s="185"/>
      <c r="J87" s="185"/>
      <c r="K87" s="185"/>
      <c r="L87" s="184"/>
      <c r="M87" s="184"/>
      <c r="N87" s="167"/>
      <c r="O87" s="167"/>
      <c r="P87" s="167"/>
      <c r="Q87" s="167"/>
      <c r="R87" s="167"/>
      <c r="S87" s="167"/>
      <c r="T87" s="167"/>
      <c r="U87" s="167"/>
      <c r="V87" s="167"/>
      <c r="W87" s="167"/>
      <c r="X87" s="167"/>
      <c r="Y87" s="167"/>
      <c r="Z87" s="167"/>
      <c r="AA87" s="167"/>
      <c r="AB87" s="167"/>
      <c r="AC87" s="167"/>
      <c r="AD87" s="167"/>
      <c r="AE87" s="167"/>
      <c r="AF87" s="167"/>
    </row>
    <row r="88" spans="1:33" x14ac:dyDescent="0.25">
      <c r="G88" s="130"/>
      <c r="H88" s="130"/>
      <c r="I88" s="130"/>
      <c r="J88" s="130"/>
      <c r="K88" s="130"/>
      <c r="L88" s="130"/>
      <c r="M88" s="130"/>
      <c r="N88" s="130"/>
      <c r="O88" s="130"/>
    </row>
    <row r="89" spans="1:33" x14ac:dyDescent="0.25">
      <c r="G89" s="130"/>
      <c r="H89" s="130"/>
      <c r="I89" s="130"/>
      <c r="J89" s="130"/>
      <c r="K89" s="130"/>
      <c r="L89" s="130"/>
      <c r="M89" s="130"/>
      <c r="N89" s="130"/>
      <c r="O89" s="130"/>
    </row>
    <row r="90" spans="1:33" x14ac:dyDescent="0.25">
      <c r="G90" s="130"/>
      <c r="H90" s="130"/>
      <c r="I90" s="130"/>
      <c r="J90" s="130"/>
      <c r="K90" s="130"/>
      <c r="L90" s="130"/>
      <c r="M90" s="130"/>
      <c r="N90" s="130"/>
      <c r="O90" s="130"/>
    </row>
    <row r="91" spans="1:33" x14ac:dyDescent="0.25">
      <c r="G91" s="130"/>
      <c r="H91" s="130"/>
      <c r="I91" s="130"/>
      <c r="J91" s="130"/>
      <c r="K91" s="130"/>
      <c r="L91" s="130"/>
      <c r="M91" s="130"/>
      <c r="N91" s="130"/>
      <c r="O91" s="130"/>
    </row>
    <row r="92" spans="1:33" x14ac:dyDescent="0.25">
      <c r="G92" s="130"/>
      <c r="H92" s="130"/>
      <c r="I92" s="130"/>
      <c r="J92" s="130"/>
      <c r="K92" s="130"/>
      <c r="L92" s="130"/>
      <c r="M92" s="130"/>
      <c r="N92" s="130"/>
      <c r="O92" s="130"/>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9"/>
  <sheetViews>
    <sheetView view="pageBreakPreview" zoomScale="70" zoomScaleSheetLayoutView="70" workbookViewId="0">
      <selection activeCell="A15" sqref="A15:AV15"/>
    </sheetView>
  </sheetViews>
  <sheetFormatPr defaultRowHeight="15" x14ac:dyDescent="0.25"/>
  <cols>
    <col min="1" max="1" width="13.85546875" style="19" customWidth="1"/>
    <col min="2" max="2" width="17.28515625" style="19" customWidth="1"/>
    <col min="3" max="3" width="16.5703125" style="19" customWidth="1"/>
    <col min="4" max="4" width="12.42578125" style="19" customWidth="1"/>
    <col min="5" max="12" width="7.7109375" style="19" customWidth="1"/>
    <col min="13" max="13" width="10.7109375" style="19" customWidth="1"/>
    <col min="14" max="14" width="29" style="19" customWidth="1"/>
    <col min="15" max="15" width="10.7109375" style="19" customWidth="1"/>
    <col min="16" max="16" width="9.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2.855468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710937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7" t="str">
        <f>'1. паспорт местоположение'!A12:C12</f>
        <v>H_TP3500.VL.0069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42" customHeight="1" x14ac:dyDescent="0.25">
      <c r="A15" s="297"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1" customFormat="1" x14ac:dyDescent="0.25">
      <c r="A21" s="449" t="s">
        <v>432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1" customFormat="1" ht="58.5" customHeight="1" x14ac:dyDescent="0.25">
      <c r="A22" s="440" t="s">
        <v>53</v>
      </c>
      <c r="B22" s="451" t="s">
        <v>25</v>
      </c>
      <c r="C22" s="440" t="s">
        <v>52</v>
      </c>
      <c r="D22" s="440" t="s">
        <v>51</v>
      </c>
      <c r="E22" s="454" t="s">
        <v>443</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9" s="21" customFormat="1" ht="64.5" customHeight="1" x14ac:dyDescent="0.25">
      <c r="A23" s="450"/>
      <c r="B23" s="452"/>
      <c r="C23" s="450"/>
      <c r="D23" s="450"/>
      <c r="E23" s="445" t="s">
        <v>24</v>
      </c>
      <c r="F23" s="436" t="s">
        <v>140</v>
      </c>
      <c r="G23" s="436" t="s">
        <v>139</v>
      </c>
      <c r="H23" s="436" t="s">
        <v>138</v>
      </c>
      <c r="I23" s="438" t="s">
        <v>351</v>
      </c>
      <c r="J23" s="438" t="s">
        <v>352</v>
      </c>
      <c r="K23" s="438" t="s">
        <v>353</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9" s="21"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90" t="s">
        <v>14</v>
      </c>
      <c r="AG24" s="190" t="s">
        <v>13</v>
      </c>
      <c r="AH24" s="102" t="s">
        <v>3</v>
      </c>
      <c r="AI24" s="102" t="s">
        <v>12</v>
      </c>
      <c r="AJ24" s="441"/>
      <c r="AK24" s="441"/>
      <c r="AL24" s="441"/>
      <c r="AM24" s="441"/>
      <c r="AN24" s="441"/>
      <c r="AO24" s="441"/>
      <c r="AP24" s="441"/>
      <c r="AQ24" s="459"/>
      <c r="AR24" s="435"/>
      <c r="AS24" s="435"/>
      <c r="AT24" s="435"/>
      <c r="AU24" s="435"/>
      <c r="AV24" s="444"/>
      <c r="AW24" s="256">
        <f>SUM(AW26:AW28)</f>
        <v>42.924999999999997</v>
      </c>
    </row>
    <row r="25" spans="1:49" s="20" customFormat="1" ht="11.25" x14ac:dyDescent="0.2">
      <c r="A25" s="191">
        <v>1</v>
      </c>
      <c r="B25" s="191">
        <v>2</v>
      </c>
      <c r="C25" s="191">
        <v>4</v>
      </c>
      <c r="D25" s="191">
        <v>5</v>
      </c>
      <c r="E25" s="191">
        <v>6</v>
      </c>
      <c r="F25" s="191">
        <f>E25+1</f>
        <v>7</v>
      </c>
      <c r="G25" s="191">
        <f t="shared" ref="G25:AV25" si="0">F25+1</f>
        <v>8</v>
      </c>
      <c r="H25" s="191">
        <f t="shared" si="0"/>
        <v>9</v>
      </c>
      <c r="I25" s="191">
        <f t="shared" si="0"/>
        <v>10</v>
      </c>
      <c r="J25" s="191">
        <f t="shared" si="0"/>
        <v>11</v>
      </c>
      <c r="K25" s="191">
        <f t="shared" si="0"/>
        <v>12</v>
      </c>
      <c r="L25" s="191">
        <f t="shared" si="0"/>
        <v>13</v>
      </c>
      <c r="M25" s="191">
        <f t="shared" si="0"/>
        <v>14</v>
      </c>
      <c r="N25" s="191">
        <f t="shared" si="0"/>
        <v>15</v>
      </c>
      <c r="O25" s="191">
        <f t="shared" si="0"/>
        <v>16</v>
      </c>
      <c r="P25" s="191">
        <f t="shared" si="0"/>
        <v>17</v>
      </c>
      <c r="Q25" s="191">
        <f t="shared" si="0"/>
        <v>18</v>
      </c>
      <c r="R25" s="191">
        <f t="shared" si="0"/>
        <v>19</v>
      </c>
      <c r="S25" s="191">
        <f t="shared" si="0"/>
        <v>20</v>
      </c>
      <c r="T25" s="191">
        <f t="shared" si="0"/>
        <v>21</v>
      </c>
      <c r="U25" s="191">
        <f t="shared" si="0"/>
        <v>22</v>
      </c>
      <c r="V25" s="191">
        <f t="shared" si="0"/>
        <v>23</v>
      </c>
      <c r="W25" s="191">
        <f t="shared" si="0"/>
        <v>24</v>
      </c>
      <c r="X25" s="191">
        <f t="shared" si="0"/>
        <v>25</v>
      </c>
      <c r="Y25" s="191">
        <f t="shared" si="0"/>
        <v>26</v>
      </c>
      <c r="Z25" s="191">
        <f t="shared" si="0"/>
        <v>27</v>
      </c>
      <c r="AA25" s="191">
        <f t="shared" si="0"/>
        <v>28</v>
      </c>
      <c r="AB25" s="191">
        <f t="shared" si="0"/>
        <v>29</v>
      </c>
      <c r="AC25" s="191">
        <f t="shared" si="0"/>
        <v>30</v>
      </c>
      <c r="AD25" s="191">
        <f t="shared" si="0"/>
        <v>31</v>
      </c>
      <c r="AE25" s="191">
        <f t="shared" si="0"/>
        <v>32</v>
      </c>
      <c r="AF25" s="191">
        <f t="shared" si="0"/>
        <v>33</v>
      </c>
      <c r="AG25" s="191">
        <f t="shared" si="0"/>
        <v>34</v>
      </c>
      <c r="AH25" s="191">
        <f t="shared" si="0"/>
        <v>35</v>
      </c>
      <c r="AI25" s="191">
        <f t="shared" si="0"/>
        <v>36</v>
      </c>
      <c r="AJ25" s="191">
        <f t="shared" si="0"/>
        <v>37</v>
      </c>
      <c r="AK25" s="191">
        <f t="shared" si="0"/>
        <v>38</v>
      </c>
      <c r="AL25" s="191">
        <f t="shared" si="0"/>
        <v>39</v>
      </c>
      <c r="AM25" s="191">
        <f t="shared" si="0"/>
        <v>40</v>
      </c>
      <c r="AN25" s="191">
        <f t="shared" si="0"/>
        <v>41</v>
      </c>
      <c r="AO25" s="191">
        <f t="shared" si="0"/>
        <v>42</v>
      </c>
      <c r="AP25" s="191">
        <f t="shared" si="0"/>
        <v>43</v>
      </c>
      <c r="AQ25" s="191">
        <f t="shared" si="0"/>
        <v>44</v>
      </c>
      <c r="AR25" s="191">
        <f t="shared" si="0"/>
        <v>45</v>
      </c>
      <c r="AS25" s="191">
        <f t="shared" si="0"/>
        <v>46</v>
      </c>
      <c r="AT25" s="191">
        <f t="shared" si="0"/>
        <v>47</v>
      </c>
      <c r="AU25" s="191">
        <f t="shared" si="0"/>
        <v>48</v>
      </c>
      <c r="AV25" s="191">
        <f t="shared" si="0"/>
        <v>49</v>
      </c>
      <c r="AW25" s="257"/>
    </row>
    <row r="26" spans="1:49" s="20" customFormat="1" ht="140.25" x14ac:dyDescent="0.2">
      <c r="A26" s="260" t="s">
        <v>515</v>
      </c>
      <c r="B26" s="261" t="s">
        <v>636</v>
      </c>
      <c r="C26" s="261" t="s">
        <v>517</v>
      </c>
      <c r="D26" s="262" t="s">
        <v>518</v>
      </c>
      <c r="E26" s="263" t="s">
        <v>314</v>
      </c>
      <c r="F26" s="263" t="s">
        <v>314</v>
      </c>
      <c r="G26" s="263" t="s">
        <v>314</v>
      </c>
      <c r="H26" s="263" t="s">
        <v>314</v>
      </c>
      <c r="I26" s="263" t="s">
        <v>314</v>
      </c>
      <c r="J26" s="263" t="s">
        <v>314</v>
      </c>
      <c r="K26" s="263" t="s">
        <v>314</v>
      </c>
      <c r="L26" s="263" t="s">
        <v>314</v>
      </c>
      <c r="M26" s="261" t="s">
        <v>519</v>
      </c>
      <c r="N26" s="264" t="s">
        <v>520</v>
      </c>
      <c r="O26" s="261" t="s">
        <v>636</v>
      </c>
      <c r="P26" s="265">
        <v>1385</v>
      </c>
      <c r="Q26" s="261" t="s">
        <v>521</v>
      </c>
      <c r="R26" s="265">
        <v>969</v>
      </c>
      <c r="S26" s="261" t="s">
        <v>522</v>
      </c>
      <c r="T26" s="261" t="s">
        <v>523</v>
      </c>
      <c r="U26" s="261">
        <v>2</v>
      </c>
      <c r="V26" s="261">
        <v>2</v>
      </c>
      <c r="W26" s="261" t="s">
        <v>524</v>
      </c>
      <c r="X26" s="266">
        <v>969</v>
      </c>
      <c r="Y26" s="261"/>
      <c r="Z26" s="261"/>
      <c r="AA26" s="265"/>
      <c r="AB26" s="265">
        <v>969</v>
      </c>
      <c r="AC26" s="261" t="s">
        <v>524</v>
      </c>
      <c r="AD26" s="265">
        <v>1143</v>
      </c>
      <c r="AE26" s="265">
        <v>0</v>
      </c>
      <c r="AF26" s="262" t="s">
        <v>525</v>
      </c>
      <c r="AG26" s="261" t="s">
        <v>526</v>
      </c>
      <c r="AH26" s="261" t="s">
        <v>527</v>
      </c>
      <c r="AI26" s="261" t="s">
        <v>527</v>
      </c>
      <c r="AJ26" s="261" t="s">
        <v>528</v>
      </c>
      <c r="AK26" s="261" t="s">
        <v>529</v>
      </c>
      <c r="AL26" s="261"/>
      <c r="AM26" s="261"/>
      <c r="AN26" s="261"/>
      <c r="AO26" s="262" t="s">
        <v>516</v>
      </c>
      <c r="AP26" s="261" t="s">
        <v>530</v>
      </c>
      <c r="AQ26" s="261" t="s">
        <v>531</v>
      </c>
      <c r="AR26" s="261" t="s">
        <v>530</v>
      </c>
      <c r="AS26" s="261" t="s">
        <v>531</v>
      </c>
      <c r="AT26" s="261" t="s">
        <v>532</v>
      </c>
      <c r="AU26" s="261"/>
      <c r="AV26" s="261"/>
      <c r="AW26" s="258">
        <v>1.143</v>
      </c>
    </row>
    <row r="27" spans="1:49" x14ac:dyDescent="0.25">
      <c r="A27" s="260" t="s">
        <v>516</v>
      </c>
      <c r="B27" s="267"/>
      <c r="C27" s="267"/>
      <c r="D27" s="267"/>
      <c r="E27" s="267"/>
      <c r="F27" s="267"/>
      <c r="G27" s="267"/>
      <c r="H27" s="267"/>
      <c r="I27" s="267"/>
      <c r="J27" s="267"/>
      <c r="K27" s="267"/>
      <c r="L27" s="267"/>
      <c r="M27" s="267"/>
      <c r="N27" s="267"/>
      <c r="O27" s="267"/>
      <c r="P27" s="265"/>
      <c r="Q27" s="261"/>
      <c r="R27" s="265"/>
      <c r="S27" s="261"/>
      <c r="T27" s="261"/>
      <c r="U27" s="261"/>
      <c r="V27" s="261"/>
      <c r="W27" s="261" t="s">
        <v>533</v>
      </c>
      <c r="X27" s="266">
        <v>969</v>
      </c>
      <c r="Y27" s="261"/>
      <c r="Z27" s="261"/>
      <c r="AA27" s="265"/>
      <c r="AB27" s="265"/>
      <c r="AC27" s="261"/>
      <c r="AD27" s="265"/>
      <c r="AE27" s="265"/>
      <c r="AF27" s="262" t="s">
        <v>516</v>
      </c>
      <c r="AG27" s="261"/>
      <c r="AH27" s="261"/>
      <c r="AI27" s="261"/>
      <c r="AJ27" s="261"/>
      <c r="AK27" s="261"/>
      <c r="AL27" s="261"/>
      <c r="AM27" s="261"/>
      <c r="AN27" s="261"/>
      <c r="AO27" s="262" t="s">
        <v>516</v>
      </c>
      <c r="AP27" s="261"/>
      <c r="AQ27" s="261"/>
      <c r="AR27" s="261"/>
      <c r="AS27" s="261"/>
      <c r="AT27" s="261"/>
      <c r="AU27" s="261"/>
      <c r="AV27" s="261"/>
      <c r="AW27" s="259"/>
    </row>
    <row r="28" spans="1:49" ht="75" x14ac:dyDescent="0.25">
      <c r="A28" s="260" t="s">
        <v>539</v>
      </c>
      <c r="B28" s="261" t="s">
        <v>636</v>
      </c>
      <c r="C28" s="261" t="s">
        <v>517</v>
      </c>
      <c r="D28" s="262" t="s">
        <v>518</v>
      </c>
      <c r="E28" s="263" t="s">
        <v>314</v>
      </c>
      <c r="F28" s="263" t="s">
        <v>314</v>
      </c>
      <c r="G28" s="263" t="s">
        <v>314</v>
      </c>
      <c r="H28" s="263" t="s">
        <v>314</v>
      </c>
      <c r="I28" s="263" t="s">
        <v>314</v>
      </c>
      <c r="J28" s="263" t="s">
        <v>314</v>
      </c>
      <c r="K28" s="263" t="s">
        <v>314</v>
      </c>
      <c r="L28" s="263" t="s">
        <v>314</v>
      </c>
      <c r="M28" s="261" t="s">
        <v>540</v>
      </c>
      <c r="N28" s="264" t="s">
        <v>541</v>
      </c>
      <c r="O28" s="261" t="s">
        <v>636</v>
      </c>
      <c r="P28" s="265">
        <v>50126</v>
      </c>
      <c r="Q28" s="261" t="s">
        <v>542</v>
      </c>
      <c r="R28" s="265">
        <v>35089</v>
      </c>
      <c r="S28" s="261" t="s">
        <v>522</v>
      </c>
      <c r="T28" s="261" t="s">
        <v>543</v>
      </c>
      <c r="U28" s="261">
        <v>2</v>
      </c>
      <c r="V28" s="261">
        <v>2</v>
      </c>
      <c r="W28" s="261" t="s">
        <v>544</v>
      </c>
      <c r="X28" s="266">
        <v>35044</v>
      </c>
      <c r="Y28" s="261"/>
      <c r="Z28" s="261">
        <v>1</v>
      </c>
      <c r="AA28" s="265">
        <v>34869</v>
      </c>
      <c r="AB28" s="265">
        <v>34869</v>
      </c>
      <c r="AC28" s="261" t="s">
        <v>544</v>
      </c>
      <c r="AD28" s="265">
        <v>41145</v>
      </c>
      <c r="AE28" s="265">
        <v>0</v>
      </c>
      <c r="AF28" s="262" t="s">
        <v>545</v>
      </c>
      <c r="AG28" s="261" t="s">
        <v>546</v>
      </c>
      <c r="AH28" s="261" t="s">
        <v>547</v>
      </c>
      <c r="AI28" s="261" t="s">
        <v>547</v>
      </c>
      <c r="AJ28" s="261" t="s">
        <v>548</v>
      </c>
      <c r="AK28" s="261" t="s">
        <v>549</v>
      </c>
      <c r="AL28" s="261"/>
      <c r="AM28" s="261"/>
      <c r="AN28" s="261"/>
      <c r="AO28" s="262" t="s">
        <v>516</v>
      </c>
      <c r="AP28" s="261" t="s">
        <v>550</v>
      </c>
      <c r="AQ28" s="261" t="s">
        <v>551</v>
      </c>
      <c r="AR28" s="261" t="s">
        <v>552</v>
      </c>
      <c r="AS28" s="261" t="s">
        <v>552</v>
      </c>
      <c r="AT28" s="261" t="s">
        <v>553</v>
      </c>
      <c r="AU28" s="267"/>
      <c r="AV28" s="268" t="s">
        <v>601</v>
      </c>
      <c r="AW28" s="258">
        <v>41.781999999999996</v>
      </c>
    </row>
    <row r="29" spans="1:49" ht="25.5" x14ac:dyDescent="0.25">
      <c r="A29" s="267"/>
      <c r="B29" s="267"/>
      <c r="C29" s="267"/>
      <c r="D29" s="267"/>
      <c r="E29" s="267"/>
      <c r="F29" s="267"/>
      <c r="G29" s="267"/>
      <c r="H29" s="267"/>
      <c r="I29" s="267"/>
      <c r="J29" s="267"/>
      <c r="K29" s="267"/>
      <c r="L29" s="267"/>
      <c r="M29" s="267"/>
      <c r="N29" s="267"/>
      <c r="O29" s="261"/>
      <c r="P29" s="265"/>
      <c r="Q29" s="261"/>
      <c r="R29" s="265"/>
      <c r="S29" s="261"/>
      <c r="T29" s="261"/>
      <c r="U29" s="261"/>
      <c r="V29" s="261"/>
      <c r="W29" s="261" t="s">
        <v>554</v>
      </c>
      <c r="X29" s="266">
        <v>35088</v>
      </c>
      <c r="Y29" s="261"/>
      <c r="Z29" s="261"/>
      <c r="AA29" s="265">
        <v>34912</v>
      </c>
      <c r="AB29" s="265"/>
      <c r="AC29" s="261"/>
      <c r="AD29" s="265"/>
      <c r="AE29" s="265"/>
      <c r="AF29" s="262" t="s">
        <v>516</v>
      </c>
      <c r="AG29" s="261"/>
      <c r="AH29" s="261"/>
      <c r="AI29" s="261"/>
      <c r="AJ29" s="261"/>
      <c r="AK29" s="261"/>
      <c r="AL29" s="261"/>
      <c r="AM29" s="261"/>
      <c r="AN29" s="261"/>
      <c r="AO29" s="262" t="s">
        <v>516</v>
      </c>
      <c r="AP29" s="261"/>
      <c r="AQ29" s="261"/>
      <c r="AR29" s="261"/>
      <c r="AS29" s="261"/>
      <c r="AT29" s="261"/>
      <c r="AU29" s="267"/>
      <c r="AV29"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J86"/>
  <sheetViews>
    <sheetView view="pageBreakPreview" zoomScale="90" zoomScaleNormal="90" zoomScaleSheetLayoutView="90" workbookViewId="0">
      <selection activeCell="A15" sqref="A15:B15"/>
    </sheetView>
  </sheetViews>
  <sheetFormatPr defaultRowHeight="15.75" x14ac:dyDescent="0.25"/>
  <cols>
    <col min="1" max="2" width="66.140625" style="92" customWidth="1"/>
    <col min="3" max="8" width="9.140625" style="93"/>
    <col min="9" max="9" width="13.5703125" style="93" customWidth="1"/>
    <col min="10"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241" t="s">
        <v>70</v>
      </c>
    </row>
    <row r="2" spans="1:7" ht="18.75" x14ac:dyDescent="0.3">
      <c r="B2" s="242" t="s">
        <v>11</v>
      </c>
    </row>
    <row r="3" spans="1:7" ht="18.75" x14ac:dyDescent="0.3">
      <c r="B3" s="242" t="s">
        <v>449</v>
      </c>
    </row>
    <row r="4" spans="1:7" x14ac:dyDescent="0.25">
      <c r="B4" s="38"/>
    </row>
    <row r="5" spans="1:7" ht="18.75" x14ac:dyDescent="0.3">
      <c r="A5" s="434" t="str">
        <f>'1. паспорт местоположение'!A5:C5</f>
        <v>Год раскрытия информации: 2023 год</v>
      </c>
      <c r="B5" s="434"/>
      <c r="C5" s="65"/>
      <c r="D5" s="65"/>
      <c r="E5" s="65"/>
      <c r="F5" s="65"/>
      <c r="G5" s="65"/>
    </row>
    <row r="6" spans="1:7" ht="18.75" x14ac:dyDescent="0.3">
      <c r="A6" s="239"/>
      <c r="B6" s="239"/>
      <c r="C6" s="239"/>
      <c r="D6" s="239"/>
      <c r="E6" s="239"/>
      <c r="F6" s="239"/>
      <c r="G6" s="239"/>
    </row>
    <row r="7" spans="1:7" ht="18.75" x14ac:dyDescent="0.25">
      <c r="A7" s="464" t="s">
        <v>10</v>
      </c>
      <c r="B7" s="464"/>
      <c r="C7" s="243"/>
      <c r="D7" s="243"/>
      <c r="E7" s="243"/>
      <c r="F7" s="243"/>
      <c r="G7" s="243"/>
    </row>
    <row r="8" spans="1:7" ht="18.75" x14ac:dyDescent="0.25">
      <c r="A8" s="243"/>
      <c r="B8" s="243"/>
      <c r="C8" s="243"/>
      <c r="D8" s="243"/>
      <c r="E8" s="243"/>
      <c r="F8" s="243"/>
      <c r="G8" s="243"/>
    </row>
    <row r="9" spans="1:7" ht="18.75" x14ac:dyDescent="0.25">
      <c r="A9" s="465" t="str">
        <f>'1. паспорт местоположение'!A9:C9</f>
        <v>АО "Россети Тюмень"</v>
      </c>
      <c r="B9" s="465"/>
      <c r="C9" s="244"/>
      <c r="D9" s="244"/>
      <c r="E9" s="244"/>
      <c r="F9" s="244"/>
      <c r="G9" s="244"/>
    </row>
    <row r="10" spans="1:7" x14ac:dyDescent="0.25">
      <c r="A10" s="461" t="s">
        <v>9</v>
      </c>
      <c r="B10" s="461"/>
      <c r="C10" s="245"/>
      <c r="D10" s="245"/>
      <c r="E10" s="245"/>
      <c r="F10" s="245"/>
      <c r="G10" s="245"/>
    </row>
    <row r="11" spans="1:7" ht="18.75" x14ac:dyDescent="0.25">
      <c r="A11" s="243"/>
      <c r="B11" s="243"/>
      <c r="C11" s="243"/>
      <c r="D11" s="243"/>
      <c r="E11" s="243"/>
      <c r="F11" s="243"/>
      <c r="G11" s="243"/>
    </row>
    <row r="12" spans="1:7" ht="30.75" customHeight="1" x14ac:dyDescent="0.25">
      <c r="A12" s="466" t="str">
        <f>'1. паспорт местоположение'!A12:C12</f>
        <v>H_TP3500.VL.0069</v>
      </c>
      <c r="B12" s="466"/>
      <c r="C12" s="244"/>
      <c r="D12" s="244"/>
      <c r="E12" s="244"/>
      <c r="F12" s="244"/>
      <c r="G12" s="244"/>
    </row>
    <row r="13" spans="1:7" x14ac:dyDescent="0.25">
      <c r="A13" s="461" t="s">
        <v>8</v>
      </c>
      <c r="B13" s="461"/>
      <c r="C13" s="245"/>
      <c r="D13" s="245"/>
      <c r="E13" s="245"/>
      <c r="F13" s="245"/>
      <c r="G13" s="245"/>
    </row>
    <row r="14" spans="1:7" ht="18.75" x14ac:dyDescent="0.25">
      <c r="A14" s="11"/>
      <c r="B14" s="11"/>
      <c r="C14" s="11"/>
      <c r="D14" s="11"/>
      <c r="E14" s="11"/>
      <c r="F14" s="11"/>
      <c r="G14" s="11"/>
    </row>
    <row r="15" spans="1:7" ht="45.75" customHeight="1" x14ac:dyDescent="0.25">
      <c r="A15" s="460"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460"/>
      <c r="C15" s="244"/>
      <c r="D15" s="244"/>
      <c r="E15" s="244"/>
      <c r="F15" s="244"/>
      <c r="G15" s="244"/>
    </row>
    <row r="16" spans="1:7" x14ac:dyDescent="0.25">
      <c r="A16" s="461" t="s">
        <v>7</v>
      </c>
      <c r="B16" s="461"/>
      <c r="C16" s="245"/>
      <c r="D16" s="245"/>
      <c r="E16" s="245"/>
      <c r="F16" s="245"/>
      <c r="G16" s="245"/>
    </row>
    <row r="17" spans="1:10" x14ac:dyDescent="0.25">
      <c r="B17" s="94"/>
    </row>
    <row r="18" spans="1:10" ht="33.75" customHeight="1" x14ac:dyDescent="0.25">
      <c r="A18" s="462" t="s">
        <v>433</v>
      </c>
      <c r="B18" s="463"/>
    </row>
    <row r="19" spans="1:10" x14ac:dyDescent="0.25">
      <c r="B19" s="38"/>
    </row>
    <row r="20" spans="1:10" ht="16.5" thickBot="1" x14ac:dyDescent="0.3">
      <c r="B20" s="95"/>
    </row>
    <row r="21" spans="1:10" ht="48" customHeight="1" x14ac:dyDescent="0.25">
      <c r="A21" s="273" t="s">
        <v>645</v>
      </c>
      <c r="B21" s="274" t="str">
        <f>A15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row>
    <row r="22" spans="1:10" x14ac:dyDescent="0.25">
      <c r="A22" s="275" t="s">
        <v>321</v>
      </c>
      <c r="B22" s="276" t="s">
        <v>513</v>
      </c>
    </row>
    <row r="23" spans="1:10" x14ac:dyDescent="0.25">
      <c r="A23" s="275" t="s">
        <v>302</v>
      </c>
      <c r="B23" s="277" t="s">
        <v>646</v>
      </c>
    </row>
    <row r="24" spans="1:10" x14ac:dyDescent="0.25">
      <c r="A24" s="275" t="s">
        <v>322</v>
      </c>
      <c r="B24" s="278"/>
    </row>
    <row r="25" spans="1:10" x14ac:dyDescent="0.25">
      <c r="A25" s="279" t="s">
        <v>323</v>
      </c>
      <c r="B25" s="276">
        <v>2023</v>
      </c>
    </row>
    <row r="26" spans="1:10" x14ac:dyDescent="0.25">
      <c r="A26" s="279" t="s">
        <v>324</v>
      </c>
      <c r="B26" s="278"/>
    </row>
    <row r="27" spans="1:10" ht="28.5" x14ac:dyDescent="0.25">
      <c r="A27" s="175" t="s">
        <v>647</v>
      </c>
      <c r="B27" s="280">
        <v>49.052</v>
      </c>
    </row>
    <row r="28" spans="1:10" x14ac:dyDescent="0.25">
      <c r="A28" s="189" t="s">
        <v>325</v>
      </c>
      <c r="B28" s="278"/>
    </row>
    <row r="29" spans="1:10" ht="28.5" x14ac:dyDescent="0.25">
      <c r="A29" s="175" t="s">
        <v>326</v>
      </c>
      <c r="B29" s="280">
        <v>42.924999999999997</v>
      </c>
      <c r="F29" s="193"/>
      <c r="G29" s="193"/>
      <c r="H29" s="193"/>
      <c r="I29" s="193"/>
      <c r="J29" s="193"/>
    </row>
    <row r="30" spans="1:10" ht="28.5" x14ac:dyDescent="0.25">
      <c r="A30" s="281" t="s">
        <v>327</v>
      </c>
      <c r="B30" s="282">
        <v>42.924999999999997</v>
      </c>
      <c r="F30" s="193"/>
      <c r="G30" s="193"/>
      <c r="H30" s="193"/>
      <c r="I30" s="193"/>
      <c r="J30" s="193"/>
    </row>
    <row r="31" spans="1:10" x14ac:dyDescent="0.25">
      <c r="A31" s="189" t="s">
        <v>328</v>
      </c>
      <c r="B31" s="278"/>
      <c r="F31" s="246"/>
      <c r="G31" s="247"/>
      <c r="H31" s="248"/>
      <c r="I31" s="249"/>
      <c r="J31" s="193"/>
    </row>
    <row r="32" spans="1:10" ht="29.25" thickBot="1" x14ac:dyDescent="0.3">
      <c r="A32" s="283" t="s">
        <v>597</v>
      </c>
      <c r="B32" s="284">
        <v>42.924999999999997</v>
      </c>
      <c r="F32" s="246"/>
      <c r="G32" s="247"/>
      <c r="H32" s="248"/>
      <c r="I32" s="249"/>
      <c r="J32" s="193"/>
    </row>
    <row r="33" spans="1:10" ht="30" x14ac:dyDescent="0.25">
      <c r="A33" s="285" t="s">
        <v>512</v>
      </c>
      <c r="B33" s="286">
        <v>1.143</v>
      </c>
      <c r="F33" s="246"/>
      <c r="G33" s="247"/>
      <c r="H33" s="248"/>
      <c r="I33" s="249"/>
      <c r="J33" s="193"/>
    </row>
    <row r="34" spans="1:10" x14ac:dyDescent="0.25">
      <c r="A34" s="178" t="s">
        <v>329</v>
      </c>
      <c r="B34" s="176">
        <v>2.33</v>
      </c>
      <c r="F34" s="246"/>
      <c r="G34" s="247"/>
      <c r="H34" s="248"/>
      <c r="I34" s="249"/>
      <c r="J34" s="193"/>
    </row>
    <row r="35" spans="1:10" x14ac:dyDescent="0.25">
      <c r="A35" s="178" t="s">
        <v>330</v>
      </c>
      <c r="B35" s="177">
        <v>1.143</v>
      </c>
      <c r="F35" s="193"/>
      <c r="G35" s="193"/>
      <c r="H35" s="193"/>
      <c r="I35" s="193"/>
      <c r="J35" s="193"/>
    </row>
    <row r="36" spans="1:10" x14ac:dyDescent="0.25">
      <c r="A36" s="178" t="s">
        <v>331</v>
      </c>
      <c r="B36" s="177">
        <v>0.96899999999999997</v>
      </c>
      <c r="F36" s="193"/>
      <c r="G36" s="193"/>
      <c r="H36" s="193"/>
      <c r="I36" s="193"/>
      <c r="J36" s="193"/>
    </row>
    <row r="37" spans="1:10" ht="30" x14ac:dyDescent="0.25">
      <c r="A37" s="285" t="s">
        <v>535</v>
      </c>
      <c r="B37" s="286">
        <v>41.781999999999996</v>
      </c>
      <c r="F37" s="246"/>
      <c r="G37" s="247"/>
      <c r="H37" s="248"/>
      <c r="I37" s="249"/>
      <c r="J37" s="193"/>
    </row>
    <row r="38" spans="1:10" x14ac:dyDescent="0.25">
      <c r="A38" s="178" t="s">
        <v>329</v>
      </c>
      <c r="B38" s="176">
        <v>85.18</v>
      </c>
      <c r="F38" s="246"/>
      <c r="G38" s="247"/>
      <c r="H38" s="248"/>
      <c r="I38" s="249"/>
      <c r="J38" s="193"/>
    </row>
    <row r="39" spans="1:10" x14ac:dyDescent="0.25">
      <c r="A39" s="178" t="s">
        <v>330</v>
      </c>
      <c r="B39" s="177">
        <v>12.195</v>
      </c>
      <c r="F39" s="193"/>
      <c r="G39" s="193"/>
      <c r="H39" s="193"/>
      <c r="I39" s="193"/>
      <c r="J39" s="193"/>
    </row>
    <row r="40" spans="1:10" x14ac:dyDescent="0.25">
      <c r="A40" s="178" t="s">
        <v>331</v>
      </c>
      <c r="B40" s="177">
        <v>10.212999999999999</v>
      </c>
      <c r="F40" s="193"/>
      <c r="G40" s="193"/>
      <c r="H40" s="193"/>
      <c r="I40" s="193"/>
      <c r="J40" s="193"/>
    </row>
    <row r="41" spans="1:10" ht="29.25" thickBot="1" x14ac:dyDescent="0.3">
      <c r="A41" s="283" t="s">
        <v>598</v>
      </c>
      <c r="B41" s="284">
        <v>0</v>
      </c>
      <c r="F41" s="193"/>
      <c r="G41" s="193"/>
      <c r="H41" s="193"/>
      <c r="I41" s="193"/>
      <c r="J41" s="193"/>
    </row>
    <row r="42" spans="1:10" x14ac:dyDescent="0.25">
      <c r="A42" s="178" t="s">
        <v>599</v>
      </c>
      <c r="B42" s="176" t="s">
        <v>513</v>
      </c>
    </row>
    <row r="43" spans="1:10" x14ac:dyDescent="0.25">
      <c r="A43" s="178" t="s">
        <v>329</v>
      </c>
      <c r="B43" s="176" t="s">
        <v>513</v>
      </c>
    </row>
    <row r="44" spans="1:10" x14ac:dyDescent="0.25">
      <c r="A44" s="178" t="s">
        <v>330</v>
      </c>
      <c r="B44" s="176" t="s">
        <v>513</v>
      </c>
    </row>
    <row r="45" spans="1:10" x14ac:dyDescent="0.25">
      <c r="A45" s="178" t="s">
        <v>331</v>
      </c>
      <c r="B45" s="176" t="s">
        <v>513</v>
      </c>
    </row>
    <row r="46" spans="1:10" ht="29.25" thickBot="1" x14ac:dyDescent="0.3">
      <c r="A46" s="283" t="s">
        <v>600</v>
      </c>
      <c r="B46" s="284">
        <v>0</v>
      </c>
    </row>
    <row r="47" spans="1:10" x14ac:dyDescent="0.25">
      <c r="A47" s="178" t="s">
        <v>599</v>
      </c>
      <c r="B47" s="176" t="s">
        <v>513</v>
      </c>
    </row>
    <row r="48" spans="1:10" x14ac:dyDescent="0.25">
      <c r="A48" s="178" t="s">
        <v>329</v>
      </c>
      <c r="B48" s="176" t="s">
        <v>513</v>
      </c>
    </row>
    <row r="49" spans="1:2" x14ac:dyDescent="0.25">
      <c r="A49" s="178" t="s">
        <v>330</v>
      </c>
      <c r="B49" s="176" t="s">
        <v>513</v>
      </c>
    </row>
    <row r="50" spans="1:2" x14ac:dyDescent="0.25">
      <c r="A50" s="178" t="s">
        <v>331</v>
      </c>
      <c r="B50" s="176" t="s">
        <v>513</v>
      </c>
    </row>
    <row r="51" spans="1:2" ht="29.25" thickBot="1" x14ac:dyDescent="0.3">
      <c r="A51" s="283" t="s">
        <v>332</v>
      </c>
      <c r="B51" s="287" t="s">
        <v>513</v>
      </c>
    </row>
    <row r="52" spans="1:2" x14ac:dyDescent="0.25">
      <c r="A52" s="178" t="s">
        <v>328</v>
      </c>
      <c r="B52" s="176" t="s">
        <v>513</v>
      </c>
    </row>
    <row r="53" spans="1:2" x14ac:dyDescent="0.25">
      <c r="A53" s="178" t="s">
        <v>648</v>
      </c>
      <c r="B53" s="176" t="s">
        <v>513</v>
      </c>
    </row>
    <row r="54" spans="1:2" x14ac:dyDescent="0.25">
      <c r="A54" s="178" t="s">
        <v>649</v>
      </c>
      <c r="B54" s="176" t="s">
        <v>513</v>
      </c>
    </row>
    <row r="55" spans="1:2" x14ac:dyDescent="0.25">
      <c r="A55" s="178" t="s">
        <v>650</v>
      </c>
      <c r="B55" s="176" t="s">
        <v>513</v>
      </c>
    </row>
    <row r="56" spans="1:2" ht="16.5" thickBot="1" x14ac:dyDescent="0.3">
      <c r="A56" s="283" t="s">
        <v>333</v>
      </c>
      <c r="B56" s="287">
        <v>29.66</v>
      </c>
    </row>
    <row r="57" spans="1:2" ht="16.5" thickBot="1" x14ac:dyDescent="0.3">
      <c r="A57" s="283" t="s">
        <v>334</v>
      </c>
      <c r="B57" s="284">
        <v>14.548999999999999</v>
      </c>
    </row>
    <row r="58" spans="1:2" ht="16.5" thickBot="1" x14ac:dyDescent="0.3">
      <c r="A58" s="283" t="s">
        <v>335</v>
      </c>
      <c r="B58" s="287">
        <v>30.32</v>
      </c>
    </row>
    <row r="59" spans="1:2" ht="16.5" thickBot="1" x14ac:dyDescent="0.3">
      <c r="A59" s="283" t="s">
        <v>336</v>
      </c>
      <c r="B59" s="284">
        <v>12.393000000000001</v>
      </c>
    </row>
    <row r="60" spans="1:2" ht="16.5" thickBot="1" x14ac:dyDescent="0.3">
      <c r="A60" s="283" t="s">
        <v>337</v>
      </c>
      <c r="B60" s="287" t="s">
        <v>513</v>
      </c>
    </row>
    <row r="61" spans="1:2" x14ac:dyDescent="0.25">
      <c r="A61" s="178" t="s">
        <v>338</v>
      </c>
      <c r="B61" s="176" t="s">
        <v>651</v>
      </c>
    </row>
    <row r="62" spans="1:2" x14ac:dyDescent="0.25">
      <c r="A62" s="178" t="s">
        <v>339</v>
      </c>
      <c r="B62" s="176" t="s">
        <v>514</v>
      </c>
    </row>
    <row r="63" spans="1:2" x14ac:dyDescent="0.25">
      <c r="A63" s="178" t="s">
        <v>340</v>
      </c>
      <c r="B63" s="176" t="s">
        <v>513</v>
      </c>
    </row>
    <row r="64" spans="1:2" x14ac:dyDescent="0.25">
      <c r="A64" s="178" t="s">
        <v>604</v>
      </c>
      <c r="B64" s="176" t="s">
        <v>536</v>
      </c>
    </row>
    <row r="65" spans="1:2" x14ac:dyDescent="0.25">
      <c r="A65" s="178" t="s">
        <v>341</v>
      </c>
      <c r="B65" s="176" t="s">
        <v>513</v>
      </c>
    </row>
    <row r="66" spans="1:2" ht="29.25" thickBot="1" x14ac:dyDescent="0.3">
      <c r="A66" s="283" t="s">
        <v>342</v>
      </c>
      <c r="B66" s="287" t="s">
        <v>513</v>
      </c>
    </row>
    <row r="67" spans="1:2" ht="29.25" thickBot="1" x14ac:dyDescent="0.3">
      <c r="A67" s="283" t="s">
        <v>343</v>
      </c>
      <c r="B67" s="287" t="s">
        <v>513</v>
      </c>
    </row>
    <row r="68" spans="1:2" x14ac:dyDescent="0.25">
      <c r="A68" s="178" t="s">
        <v>328</v>
      </c>
      <c r="B68" s="176" t="s">
        <v>513</v>
      </c>
    </row>
    <row r="69" spans="1:2" x14ac:dyDescent="0.25">
      <c r="A69" s="178" t="s">
        <v>652</v>
      </c>
      <c r="B69" s="176" t="s">
        <v>513</v>
      </c>
    </row>
    <row r="70" spans="1:2" x14ac:dyDescent="0.25">
      <c r="A70" s="178" t="s">
        <v>653</v>
      </c>
      <c r="B70" s="176" t="s">
        <v>513</v>
      </c>
    </row>
    <row r="71" spans="1:2" ht="16.5" thickBot="1" x14ac:dyDescent="0.3">
      <c r="A71" s="283" t="s">
        <v>344</v>
      </c>
      <c r="B71" s="287" t="s">
        <v>513</v>
      </c>
    </row>
    <row r="72" spans="1:2" ht="16.5" thickBot="1" x14ac:dyDescent="0.3">
      <c r="A72" s="283" t="s">
        <v>345</v>
      </c>
      <c r="B72" s="287" t="s">
        <v>513</v>
      </c>
    </row>
    <row r="73" spans="1:2" x14ac:dyDescent="0.25">
      <c r="A73" s="178" t="s">
        <v>654</v>
      </c>
      <c r="B73" s="176" t="s">
        <v>513</v>
      </c>
    </row>
    <row r="74" spans="1:2" x14ac:dyDescent="0.25">
      <c r="A74" s="178" t="s">
        <v>655</v>
      </c>
      <c r="B74" s="176" t="s">
        <v>513</v>
      </c>
    </row>
    <row r="75" spans="1:2" x14ac:dyDescent="0.25">
      <c r="A75" s="178" t="s">
        <v>656</v>
      </c>
      <c r="B75" s="176" t="s">
        <v>513</v>
      </c>
    </row>
    <row r="76" spans="1:2" ht="29.25" thickBot="1" x14ac:dyDescent="0.3">
      <c r="A76" s="283" t="s">
        <v>346</v>
      </c>
      <c r="B76" s="287" t="s">
        <v>513</v>
      </c>
    </row>
    <row r="77" spans="1:2" ht="29.25" thickBot="1" x14ac:dyDescent="0.3">
      <c r="A77" s="283" t="s">
        <v>347</v>
      </c>
      <c r="B77" s="287" t="s">
        <v>513</v>
      </c>
    </row>
    <row r="78" spans="1:2" x14ac:dyDescent="0.25">
      <c r="A78" s="178" t="s">
        <v>657</v>
      </c>
      <c r="B78" s="176" t="s">
        <v>513</v>
      </c>
    </row>
    <row r="79" spans="1:2" x14ac:dyDescent="0.25">
      <c r="A79" s="178" t="s">
        <v>658</v>
      </c>
      <c r="B79" s="176" t="s">
        <v>513</v>
      </c>
    </row>
    <row r="80" spans="1:2" x14ac:dyDescent="0.25">
      <c r="A80" s="178" t="s">
        <v>659</v>
      </c>
      <c r="B80" s="176" t="s">
        <v>513</v>
      </c>
    </row>
    <row r="81" spans="1:2" x14ac:dyDescent="0.25">
      <c r="A81" s="178" t="s">
        <v>660</v>
      </c>
      <c r="B81" s="176" t="s">
        <v>513</v>
      </c>
    </row>
    <row r="82" spans="1:2" x14ac:dyDescent="0.25">
      <c r="A82" s="178" t="s">
        <v>661</v>
      </c>
      <c r="B82" s="176" t="s">
        <v>513</v>
      </c>
    </row>
    <row r="84" spans="1:2" x14ac:dyDescent="0.25">
      <c r="A84" s="96"/>
      <c r="B84" s="97"/>
    </row>
    <row r="85" spans="1:2" x14ac:dyDescent="0.25">
      <c r="B85" s="98"/>
    </row>
    <row r="86" spans="1:2" x14ac:dyDescent="0.25">
      <c r="B86" s="99"/>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2023-01-24T05:46:11Z</dcterms:modified>
</cp:coreProperties>
</file>